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480" yWindow="45" windowWidth="19440" windowHeight="10035" firstSheet="87" activeTab="95"/>
  </bookViews>
  <sheets>
    <sheet name="ن" sheetId="5" r:id="rId1"/>
    <sheet name="ن أ 15م" sheetId="3" r:id="rId2"/>
    <sheet name="ن أ 33" sheetId="6" r:id="rId3"/>
    <sheet name="ن أ 54" sheetId="7" r:id="rId4"/>
    <sheet name="ن أ 103م" sheetId="8" r:id="rId5"/>
    <sheet name="ن ب 186" sheetId="9" r:id="rId6"/>
    <sheet name="ن ب 230" sheetId="10" r:id="rId7"/>
    <sheet name="ن ب 231" sheetId="11" r:id="rId8"/>
    <sheet name="ن ت 75" sheetId="12" r:id="rId9"/>
    <sheet name="ن ت 76" sheetId="13" r:id="rId10"/>
    <sheet name="ن ت 77" sheetId="14" r:id="rId11"/>
    <sheet name="ن ج 15" sheetId="15" r:id="rId12"/>
    <sheet name="ن ح 144" sheetId="16" r:id="rId13"/>
    <sheet name="ن ح 163" sheetId="17" r:id="rId14"/>
    <sheet name="ن ح 167" sheetId="18" r:id="rId15"/>
    <sheet name="ن ح 181" sheetId="20" r:id="rId16"/>
    <sheet name="ن خ 333" sheetId="21" r:id="rId17"/>
    <sheet name="ن خ 332" sheetId="22" r:id="rId18"/>
    <sheet name="ن خ 303" sheetId="24" r:id="rId19"/>
    <sheet name="ن خ 244" sheetId="25" r:id="rId20"/>
    <sheet name="ن خ 244م" sheetId="26" r:id="rId21"/>
    <sheet name="ن خ 284" sheetId="27" r:id="rId22"/>
    <sheet name="ن خ 248" sheetId="28" r:id="rId23"/>
    <sheet name="ن خ 280م" sheetId="29" r:id="rId24"/>
    <sheet name="ن خ 289" sheetId="32" r:id="rId25"/>
    <sheet name="ن خ 291م" sheetId="33" r:id="rId26"/>
    <sheet name="ن خ 299" sheetId="35" r:id="rId27"/>
    <sheet name="ن خ 307" sheetId="36" r:id="rId28"/>
    <sheet name="ن خ 309" sheetId="37" r:id="rId29"/>
    <sheet name="ن خ 328" sheetId="39" r:id="rId30"/>
    <sheet name="ن خ 333م" sheetId="40" r:id="rId31"/>
    <sheet name="ن خ 250" sheetId="43" r:id="rId32"/>
    <sheet name="ن خ 252" sheetId="44" r:id="rId33"/>
    <sheet name="ن خ 300" sheetId="45" r:id="rId34"/>
    <sheet name="ن خ 320" sheetId="46" r:id="rId35"/>
    <sheet name="ن خ 327" sheetId="47" r:id="rId36"/>
    <sheet name="ن ر 31" sheetId="48" r:id="rId37"/>
    <sheet name="ن ر 38" sheetId="49" r:id="rId38"/>
    <sheet name="ن س 119" sheetId="50" r:id="rId39"/>
    <sheet name="ن س 154" sheetId="52" r:id="rId40"/>
    <sheet name="ن س 176" sheetId="53" r:id="rId41"/>
    <sheet name="ن س 180" sheetId="54" r:id="rId42"/>
    <sheet name="ن س 160" sheetId="64" r:id="rId43"/>
    <sheet name="ن ش 78" sheetId="51" r:id="rId44"/>
    <sheet name="ن ض 2" sheetId="55" r:id="rId45"/>
    <sheet name="ن ط 27" sheetId="56" r:id="rId46"/>
    <sheet name="ن ط 19" sheetId="57" r:id="rId47"/>
    <sheet name="ن ق 72" sheetId="58" r:id="rId48"/>
    <sheet name="ن ع 11" sheetId="59" r:id="rId49"/>
    <sheet name="ن ع 39" sheetId="60" r:id="rId50"/>
    <sheet name="ن ع 44" sheetId="61" r:id="rId51"/>
    <sheet name="ن ع 45" sheetId="62" r:id="rId52"/>
    <sheet name="ن ع 56" sheetId="63" r:id="rId53"/>
    <sheet name="ن غ 11" sheetId="65" r:id="rId54"/>
    <sheet name="ن غ 2" sheetId="66" r:id="rId55"/>
    <sheet name="ن ف 23" sheetId="67" r:id="rId56"/>
    <sheet name="ن ف 68" sheetId="68" r:id="rId57"/>
    <sheet name="ن ق 6" sheetId="69" r:id="rId58"/>
    <sheet name="ن ق 67" sheetId="70" r:id="rId59"/>
    <sheet name="ن ق 21" sheetId="71" r:id="rId60"/>
    <sheet name="ن ق 68" sheetId="72" r:id="rId61"/>
    <sheet name="ن ك 25" sheetId="73" r:id="rId62"/>
    <sheet name="ن ك 113" sheetId="74" r:id="rId63"/>
    <sheet name="ن ك 123" sheetId="75" r:id="rId64"/>
    <sheet name="ن ك 129" sheetId="76" r:id="rId65"/>
    <sheet name="ن ك 151" sheetId="77" r:id="rId66"/>
    <sheet name="ن م 165" sheetId="78" r:id="rId67"/>
    <sheet name="ن م199" sheetId="79" r:id="rId68"/>
    <sheet name="ن ك 172" sheetId="80" r:id="rId69"/>
    <sheet name="ن ك 172م" sheetId="81" r:id="rId70"/>
    <sheet name="ن ك 175" sheetId="82" r:id="rId71"/>
    <sheet name="ن م 108" sheetId="83" r:id="rId72"/>
    <sheet name="ن م 111" sheetId="84" r:id="rId73"/>
    <sheet name="ن م 123" sheetId="85" r:id="rId74"/>
    <sheet name="ن م 392م" sheetId="86" r:id="rId75"/>
    <sheet name="ن م 418" sheetId="87" r:id="rId76"/>
    <sheet name="ن م 420" sheetId="88" r:id="rId77"/>
    <sheet name="ن م 439" sheetId="89" r:id="rId78"/>
    <sheet name="ن م 466" sheetId="90" r:id="rId79"/>
    <sheet name="ن م 467" sheetId="91" r:id="rId80"/>
    <sheet name="ن م 472" sheetId="92" r:id="rId81"/>
    <sheet name="ن م 498م" sheetId="93" r:id="rId82"/>
    <sheet name="ن م 491م" sheetId="95" r:id="rId83"/>
    <sheet name="ن م 500" sheetId="96" r:id="rId84"/>
    <sheet name="ن م 501" sheetId="97" r:id="rId85"/>
    <sheet name="ن م 502" sheetId="98" r:id="rId86"/>
    <sheet name="ن م 510" sheetId="99" r:id="rId87"/>
    <sheet name="ن م 525" sheetId="100" r:id="rId88"/>
    <sheet name="ن م 530" sheetId="101" r:id="rId89"/>
    <sheet name="ن م 546" sheetId="102" r:id="rId90"/>
    <sheet name="ن م 561" sheetId="103" r:id="rId91"/>
    <sheet name="ن م 563" sheetId="104" r:id="rId92"/>
    <sheet name="ن م 565" sheetId="105" r:id="rId93"/>
    <sheet name="ن م 567" sheetId="106" r:id="rId94"/>
    <sheet name="ن م 573" sheetId="107" r:id="rId95"/>
    <sheet name="اجمالى منوعات" sheetId="108" r:id="rId96"/>
  </sheets>
  <externalReferences>
    <externalReference r:id="rId97"/>
  </externalReferences>
  <definedNames>
    <definedName name="_xlnm.Print_Area" localSheetId="95">'اجمالى منوعات'!$A$2:$N$200</definedName>
    <definedName name="_xlnm.Print_Area" localSheetId="0">ن!$A$2:$M$28</definedName>
    <definedName name="_xlnm.Print_Area" localSheetId="4">'ن أ 103م'!$A$2:$M$28</definedName>
    <definedName name="_xlnm.Print_Area" localSheetId="1">'ن أ 15م'!$A$2:$M$28</definedName>
    <definedName name="_xlnm.Print_Area" localSheetId="2">'ن أ 33'!$A$2:$M$28</definedName>
    <definedName name="_xlnm.Print_Area" localSheetId="3">'ن أ 54'!$A$2:$M$28</definedName>
    <definedName name="_xlnm.Print_Area" localSheetId="5">'ن ب 186'!$A$2:$M$28</definedName>
    <definedName name="_xlnm.Print_Area" localSheetId="6">'ن ب 230'!$A$2:$M$28</definedName>
    <definedName name="_xlnm.Print_Area" localSheetId="7">'ن ب 231'!$A$2:$M$28</definedName>
    <definedName name="_xlnm.Print_Area" localSheetId="8">'ن ت 75'!$A$2:$M$28</definedName>
    <definedName name="_xlnm.Print_Area" localSheetId="9">'ن ت 76'!$A$2:$M$28</definedName>
    <definedName name="_xlnm.Print_Area" localSheetId="10">'ن ت 77'!$A$2:$M$28</definedName>
    <definedName name="_xlnm.Print_Area" localSheetId="11">'ن ج 15'!$A$2:$M$28</definedName>
    <definedName name="_xlnm.Print_Area" localSheetId="12">'ن ح 144'!$A$2:$M$28</definedName>
    <definedName name="_xlnm.Print_Area" localSheetId="13">'ن ح 163'!$A$2:$M$28</definedName>
    <definedName name="_xlnm.Print_Area" localSheetId="14">'ن ح 167'!$A$2:$M$28</definedName>
    <definedName name="_xlnm.Print_Area" localSheetId="15">'ن ح 181'!$A$2:$M$28</definedName>
    <definedName name="_xlnm.Print_Area" localSheetId="19">'ن خ 244'!$A$2:$M$28</definedName>
    <definedName name="_xlnm.Print_Area" localSheetId="20">'ن خ 244م'!$A$2:$M$28</definedName>
    <definedName name="_xlnm.Print_Area" localSheetId="22">'ن خ 248'!$A$2:$M$28</definedName>
    <definedName name="_xlnm.Print_Area" localSheetId="31">'ن خ 250'!$A$2:$M$28</definedName>
    <definedName name="_xlnm.Print_Area" localSheetId="32">'ن خ 252'!$A$2:$M$28</definedName>
    <definedName name="_xlnm.Print_Area" localSheetId="23">'ن خ 280م'!$A$2:$M$28</definedName>
    <definedName name="_xlnm.Print_Area" localSheetId="21">'ن خ 284'!$A$2:$M$28</definedName>
    <definedName name="_xlnm.Print_Area" localSheetId="24">'ن خ 289'!$A$2:$M$28</definedName>
    <definedName name="_xlnm.Print_Area" localSheetId="25">'ن خ 291م'!$A$2:$M$28</definedName>
    <definedName name="_xlnm.Print_Area" localSheetId="26">'ن خ 299'!$A$2:$M$28</definedName>
    <definedName name="_xlnm.Print_Area" localSheetId="33">'ن خ 300'!$A$2:$M$28</definedName>
    <definedName name="_xlnm.Print_Area" localSheetId="18">'ن خ 303'!$A$2:$M$28</definedName>
    <definedName name="_xlnm.Print_Area" localSheetId="27">'ن خ 307'!$A$2:$M$28</definedName>
    <definedName name="_xlnm.Print_Area" localSheetId="28">'ن خ 309'!$A$2:$M$28</definedName>
    <definedName name="_xlnm.Print_Area" localSheetId="34">'ن خ 320'!$A$2:$M$28</definedName>
    <definedName name="_xlnm.Print_Area" localSheetId="35">'ن خ 327'!$A$2:$M$28</definedName>
    <definedName name="_xlnm.Print_Area" localSheetId="29">'ن خ 328'!$A$2:$M$28</definedName>
    <definedName name="_xlnm.Print_Area" localSheetId="17">'ن خ 332'!$A$2:$M$28</definedName>
    <definedName name="_xlnm.Print_Area" localSheetId="16">'ن خ 333'!$A$2:$M$28</definedName>
    <definedName name="_xlnm.Print_Area" localSheetId="30">'ن خ 333م'!$A$2:$M$28</definedName>
    <definedName name="_xlnm.Print_Area" localSheetId="36">'ن ر 31'!$A$2:$M$28</definedName>
    <definedName name="_xlnm.Print_Area" localSheetId="37">'ن ر 38'!$A$2:$M$28</definedName>
    <definedName name="_xlnm.Print_Area" localSheetId="38">'ن س 119'!$A$2:$M$28</definedName>
    <definedName name="_xlnm.Print_Area" localSheetId="39">'ن س 154'!$A$2:$M$28</definedName>
    <definedName name="_xlnm.Print_Area" localSheetId="42">'ن س 160'!$A$2:$M$28</definedName>
    <definedName name="_xlnm.Print_Area" localSheetId="40">'ن س 176'!$A$2:$M$28</definedName>
    <definedName name="_xlnm.Print_Area" localSheetId="41">'ن س 180'!$A$2:$M$28</definedName>
    <definedName name="_xlnm.Print_Area" localSheetId="43">'ن ش 78'!$A$2:$M$28</definedName>
    <definedName name="_xlnm.Print_Area" localSheetId="44">'ن ض 2'!$A$2:$M$28</definedName>
    <definedName name="_xlnm.Print_Area" localSheetId="46">'ن ط 19'!$A$2:$M$28</definedName>
    <definedName name="_xlnm.Print_Area" localSheetId="45">'ن ط 27'!$A$2:$M$28</definedName>
    <definedName name="_xlnm.Print_Area" localSheetId="48">'ن ع 11'!$A$2:$M$28</definedName>
    <definedName name="_xlnm.Print_Area" localSheetId="49">'ن ع 39'!$A$2:$M$28</definedName>
    <definedName name="_xlnm.Print_Area" localSheetId="50">'ن ع 44'!$A$2:$M$28</definedName>
    <definedName name="_xlnm.Print_Area" localSheetId="51">'ن ع 45'!$A$2:$M$28</definedName>
    <definedName name="_xlnm.Print_Area" localSheetId="52">'ن ع 56'!$A$2:$M$28</definedName>
    <definedName name="_xlnm.Print_Area" localSheetId="53">'ن غ 11'!$A$2:$M$28</definedName>
    <definedName name="_xlnm.Print_Area" localSheetId="54">'ن غ 2'!$A$2:$M$28</definedName>
    <definedName name="_xlnm.Print_Area" localSheetId="55">'ن ف 23'!$A$2:$M$28</definedName>
    <definedName name="_xlnm.Print_Area" localSheetId="56">'ن ف 68'!$A$2:$M$28</definedName>
    <definedName name="_xlnm.Print_Area" localSheetId="59">'ن ق 21'!$A$2:$M$28</definedName>
    <definedName name="_xlnm.Print_Area" localSheetId="57">'ن ق 6'!$A$2:$M$28</definedName>
    <definedName name="_xlnm.Print_Area" localSheetId="58">'ن ق 67'!$A$2:$M$28</definedName>
    <definedName name="_xlnm.Print_Area" localSheetId="60">'ن ق 68'!$A$2:$M$28</definedName>
    <definedName name="_xlnm.Print_Area" localSheetId="47">'ن ق 72'!$A$2:$M$28</definedName>
    <definedName name="_xlnm.Print_Area" localSheetId="62">'ن ك 113'!$A$2:$M$28</definedName>
    <definedName name="_xlnm.Print_Area" localSheetId="63">'ن ك 123'!$A$2:$M$28</definedName>
    <definedName name="_xlnm.Print_Area" localSheetId="64">'ن ك 129'!$A$2:$M$28</definedName>
    <definedName name="_xlnm.Print_Area" localSheetId="65">'ن ك 151'!$A$2:$M$28</definedName>
    <definedName name="_xlnm.Print_Area" localSheetId="68">'ن ك 172'!$A$2:$M$28</definedName>
    <definedName name="_xlnm.Print_Area" localSheetId="69">'ن ك 172م'!$A$2:$M$28</definedName>
    <definedName name="_xlnm.Print_Area" localSheetId="70">'ن ك 175'!$A$2:$M$28</definedName>
    <definedName name="_xlnm.Print_Area" localSheetId="61">'ن ك 25'!$A$2:$M$28</definedName>
    <definedName name="_xlnm.Print_Area" localSheetId="71">'ن م 108'!$A$2:$M$28</definedName>
    <definedName name="_xlnm.Print_Area" localSheetId="72">'ن م 111'!$A$2:$M$28</definedName>
    <definedName name="_xlnm.Print_Area" localSheetId="73">'ن م 123'!$A$2:$M$28</definedName>
    <definedName name="_xlnm.Print_Area" localSheetId="66">'ن م 165'!$A$2:$M$28</definedName>
    <definedName name="_xlnm.Print_Area" localSheetId="74">'ن م 392م'!$A$2:$M$28</definedName>
    <definedName name="_xlnm.Print_Area" localSheetId="75">'ن م 418'!$A$2:$M$28</definedName>
    <definedName name="_xlnm.Print_Area" localSheetId="76">'ن م 420'!$A$2:$M$28</definedName>
    <definedName name="_xlnm.Print_Area" localSheetId="77">'ن م 439'!$A$2:$M$28</definedName>
    <definedName name="_xlnm.Print_Area" localSheetId="78">'ن م 466'!$A$2:$M$28</definedName>
    <definedName name="_xlnm.Print_Area" localSheetId="79">'ن م 467'!$A$2:$M$28</definedName>
    <definedName name="_xlnm.Print_Area" localSheetId="80">'ن م 472'!$A$2:$M$28</definedName>
    <definedName name="_xlnm.Print_Area" localSheetId="82">'ن م 491م'!$A$2:$M$28</definedName>
    <definedName name="_xlnm.Print_Area" localSheetId="81">'ن م 498م'!$A$2:$M$28</definedName>
    <definedName name="_xlnm.Print_Area" localSheetId="83">'ن م 500'!$A$2:$M$28</definedName>
    <definedName name="_xlnm.Print_Area" localSheetId="84">'ن م 501'!$A$2:$M$28</definedName>
    <definedName name="_xlnm.Print_Area" localSheetId="85">'ن م 502'!$A$2:$M$28</definedName>
    <definedName name="_xlnm.Print_Area" localSheetId="86">'ن م 510'!$A$2:$M$28</definedName>
    <definedName name="_xlnm.Print_Area" localSheetId="87">'ن م 525'!$A$2:$M$28</definedName>
    <definedName name="_xlnm.Print_Area" localSheetId="88">'ن م 530'!$A$2:$M$28</definedName>
    <definedName name="_xlnm.Print_Area" localSheetId="89">'ن م 546'!$A$2:$M$28</definedName>
    <definedName name="_xlnm.Print_Area" localSheetId="90">'ن م 561'!$A$2:$M$28</definedName>
    <definedName name="_xlnm.Print_Area" localSheetId="91">'ن م 563'!$A$2:$M$28</definedName>
    <definedName name="_xlnm.Print_Area" localSheetId="92">'ن م 565'!$A$2:$M$28</definedName>
    <definedName name="_xlnm.Print_Area" localSheetId="93">'ن م 567'!$A$2:$M$28</definedName>
    <definedName name="_xlnm.Print_Area" localSheetId="94">'ن م 573'!$A$2:$M$28</definedName>
    <definedName name="_xlnm.Print_Area" localSheetId="67">'ن م199'!$A$2:$M$28</definedName>
    <definedName name="_xlnm.Print_Titles" localSheetId="95">'اجمالى منوعات'!$2:$2</definedName>
    <definedName name="_xlnm.Print_Titles" localSheetId="0">ن!$5:$5</definedName>
    <definedName name="_xlnm.Print_Titles" localSheetId="4">'ن أ 103م'!$5:$5</definedName>
    <definedName name="_xlnm.Print_Titles" localSheetId="1">'ن أ 15م'!$5:$5</definedName>
    <definedName name="_xlnm.Print_Titles" localSheetId="2">'ن أ 33'!$5:$5</definedName>
    <definedName name="_xlnm.Print_Titles" localSheetId="3">'ن أ 54'!$5:$5</definedName>
    <definedName name="_xlnm.Print_Titles" localSheetId="5">'ن ب 186'!$5:$5</definedName>
    <definedName name="_xlnm.Print_Titles" localSheetId="6">'ن ب 230'!$5:$5</definedName>
    <definedName name="_xlnm.Print_Titles" localSheetId="7">'ن ب 231'!$5:$5</definedName>
    <definedName name="_xlnm.Print_Titles" localSheetId="8">'ن ت 75'!$5:$5</definedName>
    <definedName name="_xlnm.Print_Titles" localSheetId="9">'ن ت 76'!$5:$5</definedName>
    <definedName name="_xlnm.Print_Titles" localSheetId="10">'ن ت 77'!$5:$5</definedName>
    <definedName name="_xlnm.Print_Titles" localSheetId="11">'ن ج 15'!$5:$5</definedName>
    <definedName name="_xlnm.Print_Titles" localSheetId="12">'ن ح 144'!$5:$5</definedName>
    <definedName name="_xlnm.Print_Titles" localSheetId="13">'ن ح 163'!$5:$5</definedName>
    <definedName name="_xlnm.Print_Titles" localSheetId="14">'ن ح 167'!$5:$5</definedName>
    <definedName name="_xlnm.Print_Titles" localSheetId="15">'ن ح 181'!$5:$5</definedName>
    <definedName name="_xlnm.Print_Titles" localSheetId="19">'ن خ 244'!$5:$5</definedName>
    <definedName name="_xlnm.Print_Titles" localSheetId="20">'ن خ 244م'!$5:$5</definedName>
    <definedName name="_xlnm.Print_Titles" localSheetId="22">'ن خ 248'!$5:$5</definedName>
    <definedName name="_xlnm.Print_Titles" localSheetId="31">'ن خ 250'!$5:$5</definedName>
    <definedName name="_xlnm.Print_Titles" localSheetId="32">'ن خ 252'!$5:$5</definedName>
    <definedName name="_xlnm.Print_Titles" localSheetId="23">'ن خ 280م'!$5:$5</definedName>
    <definedName name="_xlnm.Print_Titles" localSheetId="21">'ن خ 284'!$5:$5</definedName>
    <definedName name="_xlnm.Print_Titles" localSheetId="24">'ن خ 289'!$5:$5</definedName>
    <definedName name="_xlnm.Print_Titles" localSheetId="25">'ن خ 291م'!$5:$5</definedName>
    <definedName name="_xlnm.Print_Titles" localSheetId="26">'ن خ 299'!$5:$5</definedName>
    <definedName name="_xlnm.Print_Titles" localSheetId="33">'ن خ 300'!$5:$5</definedName>
    <definedName name="_xlnm.Print_Titles" localSheetId="18">'ن خ 303'!$5:$5</definedName>
    <definedName name="_xlnm.Print_Titles" localSheetId="27">'ن خ 307'!$5:$5</definedName>
    <definedName name="_xlnm.Print_Titles" localSheetId="28">'ن خ 309'!$5:$5</definedName>
    <definedName name="_xlnm.Print_Titles" localSheetId="34">'ن خ 320'!$5:$5</definedName>
    <definedName name="_xlnm.Print_Titles" localSheetId="35">'ن خ 327'!$5:$5</definedName>
    <definedName name="_xlnm.Print_Titles" localSheetId="29">'ن خ 328'!$5:$5</definedName>
    <definedName name="_xlnm.Print_Titles" localSheetId="17">'ن خ 332'!$5:$5</definedName>
    <definedName name="_xlnm.Print_Titles" localSheetId="16">'ن خ 333'!$5:$5</definedName>
    <definedName name="_xlnm.Print_Titles" localSheetId="30">'ن خ 333م'!$5:$5</definedName>
    <definedName name="_xlnm.Print_Titles" localSheetId="36">'ن ر 31'!$5:$5</definedName>
    <definedName name="_xlnm.Print_Titles" localSheetId="37">'ن ر 38'!$5:$5</definedName>
    <definedName name="_xlnm.Print_Titles" localSheetId="38">'ن س 119'!$5:$5</definedName>
    <definedName name="_xlnm.Print_Titles" localSheetId="39">'ن س 154'!$5:$5</definedName>
    <definedName name="_xlnm.Print_Titles" localSheetId="42">'ن س 160'!$5:$5</definedName>
    <definedName name="_xlnm.Print_Titles" localSheetId="40">'ن س 176'!$5:$5</definedName>
    <definedName name="_xlnm.Print_Titles" localSheetId="41">'ن س 180'!$5:$5</definedName>
    <definedName name="_xlnm.Print_Titles" localSheetId="43">'ن ش 78'!$5:$5</definedName>
    <definedName name="_xlnm.Print_Titles" localSheetId="44">'ن ض 2'!$5:$5</definedName>
    <definedName name="_xlnm.Print_Titles" localSheetId="46">'ن ط 19'!$5:$5</definedName>
    <definedName name="_xlnm.Print_Titles" localSheetId="45">'ن ط 27'!$5:$5</definedName>
    <definedName name="_xlnm.Print_Titles" localSheetId="48">'ن ع 11'!$5:$5</definedName>
    <definedName name="_xlnm.Print_Titles" localSheetId="49">'ن ع 39'!$5:$5</definedName>
    <definedName name="_xlnm.Print_Titles" localSheetId="50">'ن ع 44'!$5:$5</definedName>
    <definedName name="_xlnm.Print_Titles" localSheetId="51">'ن ع 45'!$5:$5</definedName>
    <definedName name="_xlnm.Print_Titles" localSheetId="52">'ن ع 56'!$5:$5</definedName>
    <definedName name="_xlnm.Print_Titles" localSheetId="53">'ن غ 11'!$5:$5</definedName>
    <definedName name="_xlnm.Print_Titles" localSheetId="54">'ن غ 2'!$5:$5</definedName>
    <definedName name="_xlnm.Print_Titles" localSheetId="55">'ن ف 23'!$5:$5</definedName>
    <definedName name="_xlnm.Print_Titles" localSheetId="56">'ن ف 68'!$5:$5</definedName>
    <definedName name="_xlnm.Print_Titles" localSheetId="59">'ن ق 21'!$5:$5</definedName>
    <definedName name="_xlnm.Print_Titles" localSheetId="57">'ن ق 6'!$5:$5</definedName>
    <definedName name="_xlnm.Print_Titles" localSheetId="58">'ن ق 67'!$5:$5</definedName>
    <definedName name="_xlnm.Print_Titles" localSheetId="60">'ن ق 68'!$5:$5</definedName>
    <definedName name="_xlnm.Print_Titles" localSheetId="47">'ن ق 72'!$5:$5</definedName>
    <definedName name="_xlnm.Print_Titles" localSheetId="62">'ن ك 113'!$5:$5</definedName>
    <definedName name="_xlnm.Print_Titles" localSheetId="63">'ن ك 123'!$5:$5</definedName>
    <definedName name="_xlnm.Print_Titles" localSheetId="64">'ن ك 129'!$5:$5</definedName>
    <definedName name="_xlnm.Print_Titles" localSheetId="65">'ن ك 151'!$5:$5</definedName>
    <definedName name="_xlnm.Print_Titles" localSheetId="68">'ن ك 172'!$5:$5</definedName>
    <definedName name="_xlnm.Print_Titles" localSheetId="69">'ن ك 172م'!$5:$5</definedName>
    <definedName name="_xlnm.Print_Titles" localSheetId="70">'ن ك 175'!$5:$5</definedName>
    <definedName name="_xlnm.Print_Titles" localSheetId="61">'ن ك 25'!$5:$5</definedName>
    <definedName name="_xlnm.Print_Titles" localSheetId="71">'ن م 108'!$5:$5</definedName>
    <definedName name="_xlnm.Print_Titles" localSheetId="72">'ن م 111'!$5:$5</definedName>
    <definedName name="_xlnm.Print_Titles" localSheetId="73">'ن م 123'!$5:$5</definedName>
    <definedName name="_xlnm.Print_Titles" localSheetId="66">'ن م 165'!$5:$5</definedName>
    <definedName name="_xlnm.Print_Titles" localSheetId="74">'ن م 392م'!$5:$5</definedName>
    <definedName name="_xlnm.Print_Titles" localSheetId="75">'ن م 418'!$5:$5</definedName>
    <definedName name="_xlnm.Print_Titles" localSheetId="76">'ن م 420'!$5:$5</definedName>
    <definedName name="_xlnm.Print_Titles" localSheetId="77">'ن م 439'!$5:$5</definedName>
    <definedName name="_xlnm.Print_Titles" localSheetId="78">'ن م 466'!$5:$5</definedName>
    <definedName name="_xlnm.Print_Titles" localSheetId="79">'ن م 467'!$5:$5</definedName>
    <definedName name="_xlnm.Print_Titles" localSheetId="80">'ن م 472'!$5:$5</definedName>
    <definedName name="_xlnm.Print_Titles" localSheetId="82">'ن م 491م'!$5:$5</definedName>
    <definedName name="_xlnm.Print_Titles" localSheetId="81">'ن م 498م'!$5:$5</definedName>
    <definedName name="_xlnm.Print_Titles" localSheetId="83">'ن م 500'!$5:$5</definedName>
    <definedName name="_xlnm.Print_Titles" localSheetId="84">'ن م 501'!$5:$5</definedName>
    <definedName name="_xlnm.Print_Titles" localSheetId="85">'ن م 502'!$5:$5</definedName>
    <definedName name="_xlnm.Print_Titles" localSheetId="86">'ن م 510'!$5:$5</definedName>
    <definedName name="_xlnm.Print_Titles" localSheetId="87">'ن م 525'!$5:$5</definedName>
    <definedName name="_xlnm.Print_Titles" localSheetId="88">'ن م 530'!$5:$5</definedName>
    <definedName name="_xlnm.Print_Titles" localSheetId="89">'ن م 546'!$5:$5</definedName>
    <definedName name="_xlnm.Print_Titles" localSheetId="90">'ن م 561'!$5:$5</definedName>
    <definedName name="_xlnm.Print_Titles" localSheetId="91">'ن م 563'!$5:$5</definedName>
    <definedName name="_xlnm.Print_Titles" localSheetId="92">'ن م 565'!$5:$5</definedName>
    <definedName name="_xlnm.Print_Titles" localSheetId="93">'ن م 567'!$5:$5</definedName>
    <definedName name="_xlnm.Print_Titles" localSheetId="94">'ن م 573'!$5:$5</definedName>
    <definedName name="_xlnm.Print_Titles" localSheetId="67">'ن م199'!$5:$5</definedName>
  </definedNames>
  <calcPr calcId="144525"/>
</workbook>
</file>

<file path=xl/calcChain.xml><?xml version="1.0" encoding="utf-8"?>
<calcChain xmlns="http://schemas.openxmlformats.org/spreadsheetml/2006/main">
  <c r="N53" i="108" l="1"/>
  <c r="N54" i="108" s="1"/>
  <c r="J53" i="108"/>
  <c r="J54" i="108" s="1"/>
  <c r="F53" i="108"/>
  <c r="F54" i="108" s="1"/>
  <c r="J6" i="108"/>
  <c r="N5" i="108"/>
  <c r="N6" i="108" s="1"/>
  <c r="N40" i="108" s="1"/>
  <c r="N41" i="108" s="1"/>
  <c r="N42" i="108" s="1"/>
  <c r="N43" i="108" s="1"/>
  <c r="N44" i="108" s="1"/>
  <c r="N45" i="108" s="1"/>
  <c r="N46" i="108" s="1"/>
  <c r="N47" i="108" s="1"/>
  <c r="N48" i="108" s="1"/>
  <c r="N49" i="108" s="1"/>
  <c r="N50" i="108" s="1"/>
  <c r="N51" i="108" s="1"/>
  <c r="N52" i="108" s="1"/>
  <c r="J5" i="108"/>
  <c r="F5" i="108"/>
  <c r="F6" i="108" s="1"/>
  <c r="F40" i="108" s="1"/>
  <c r="F41" i="108" s="1"/>
  <c r="F42" i="108" s="1"/>
  <c r="F43" i="108" s="1"/>
  <c r="F44" i="108" s="1"/>
  <c r="F45" i="108" s="1"/>
  <c r="F46" i="108" s="1"/>
  <c r="F47" i="108" s="1"/>
  <c r="F48" i="108" s="1"/>
  <c r="F49" i="108" s="1"/>
  <c r="F50" i="108" s="1"/>
  <c r="F51" i="108" s="1"/>
  <c r="F52" i="108" s="1"/>
  <c r="F138" i="108"/>
  <c r="F139" i="108" s="1"/>
  <c r="F140" i="108" s="1"/>
  <c r="F141" i="108" s="1"/>
  <c r="F142" i="108" s="1"/>
  <c r="F143" i="108" s="1"/>
  <c r="F144" i="108" s="1"/>
  <c r="F145" i="108" s="1"/>
  <c r="F146" i="108" s="1"/>
  <c r="F147" i="108" s="1"/>
  <c r="F148" i="108" s="1"/>
  <c r="F149" i="108" s="1"/>
  <c r="N104" i="108"/>
  <c r="N105" i="108" s="1"/>
  <c r="N106" i="108" s="1"/>
  <c r="N107" i="108" s="1"/>
  <c r="N108" i="108" s="1"/>
  <c r="N109" i="108" s="1"/>
  <c r="N110" i="108" s="1"/>
  <c r="N111" i="108" s="1"/>
  <c r="N112" i="108" s="1"/>
  <c r="N113" i="108" s="1"/>
  <c r="N114" i="108" s="1"/>
  <c r="N115" i="108" s="1"/>
  <c r="N116" i="108" s="1"/>
  <c r="N117" i="108" s="1"/>
  <c r="N118" i="108" s="1"/>
  <c r="N119" i="108" s="1"/>
  <c r="N120" i="108" s="1"/>
  <c r="N121" i="108" s="1"/>
  <c r="N122" i="108" s="1"/>
  <c r="N123" i="108" s="1"/>
  <c r="N124" i="108" s="1"/>
  <c r="N125" i="108" s="1"/>
  <c r="N126" i="108" s="1"/>
  <c r="N127" i="108" s="1"/>
  <c r="N128" i="108" s="1"/>
  <c r="N129" i="108" s="1"/>
  <c r="N130" i="108" s="1"/>
  <c r="N131" i="108" s="1"/>
  <c r="N132" i="108" s="1"/>
  <c r="N133" i="108" s="1"/>
  <c r="N134" i="108" s="1"/>
  <c r="N135" i="108" s="1"/>
  <c r="N136" i="108" s="1"/>
  <c r="J103" i="108"/>
  <c r="J104" i="108" s="1"/>
  <c r="J105" i="108" s="1"/>
  <c r="J106" i="108" s="1"/>
  <c r="J107" i="108" s="1"/>
  <c r="J108" i="108" s="1"/>
  <c r="J109" i="108" s="1"/>
  <c r="J110" i="108" s="1"/>
  <c r="J111" i="108" s="1"/>
  <c r="J112" i="108" s="1"/>
  <c r="J113" i="108" s="1"/>
  <c r="J114" i="108" s="1"/>
  <c r="J115" i="108" s="1"/>
  <c r="J116" i="108" s="1"/>
  <c r="J117" i="108" s="1"/>
  <c r="J118" i="108" s="1"/>
  <c r="J119" i="108" s="1"/>
  <c r="J120" i="108" s="1"/>
  <c r="J121" i="108" s="1"/>
  <c r="J122" i="108" s="1"/>
  <c r="J123" i="108" s="1"/>
  <c r="J124" i="108" s="1"/>
  <c r="J125" i="108" s="1"/>
  <c r="J126" i="108" s="1"/>
  <c r="J127" i="108" s="1"/>
  <c r="J128" i="108" s="1"/>
  <c r="J129" i="108" s="1"/>
  <c r="J130" i="108" s="1"/>
  <c r="J131" i="108" s="1"/>
  <c r="J132" i="108" s="1"/>
  <c r="J133" i="108" s="1"/>
  <c r="J134" i="108" s="1"/>
  <c r="J135" i="108" s="1"/>
  <c r="J136" i="108" s="1"/>
  <c r="N102" i="108"/>
  <c r="N103" i="108" s="1"/>
  <c r="N137" i="108" s="1"/>
  <c r="N138" i="108" s="1"/>
  <c r="N139" i="108" s="1"/>
  <c r="N140" i="108" s="1"/>
  <c r="N141" i="108" s="1"/>
  <c r="N142" i="108" s="1"/>
  <c r="N143" i="108" s="1"/>
  <c r="N144" i="108" s="1"/>
  <c r="N145" i="108" s="1"/>
  <c r="N146" i="108" s="1"/>
  <c r="N147" i="108" s="1"/>
  <c r="N148" i="108" s="1"/>
  <c r="N149" i="108" s="1"/>
  <c r="J102" i="108"/>
  <c r="F102" i="108"/>
  <c r="F103" i="108" s="1"/>
  <c r="F137" i="108" s="1"/>
  <c r="F7" i="108" l="1"/>
  <c r="F8" i="108" s="1"/>
  <c r="F9" i="108" s="1"/>
  <c r="F10" i="108" s="1"/>
  <c r="F11" i="108" s="1"/>
  <c r="F12" i="108" s="1"/>
  <c r="F13" i="108" s="1"/>
  <c r="F14" i="108" s="1"/>
  <c r="F15" i="108" s="1"/>
  <c r="F16" i="108" s="1"/>
  <c r="F17" i="108" s="1"/>
  <c r="F18" i="108" s="1"/>
  <c r="F19" i="108" s="1"/>
  <c r="F20" i="108" s="1"/>
  <c r="F21" i="108" s="1"/>
  <c r="F22" i="108" s="1"/>
  <c r="F23" i="108" s="1"/>
  <c r="F24" i="108" s="1"/>
  <c r="F25" i="108" s="1"/>
  <c r="F26" i="108" s="1"/>
  <c r="F27" i="108" s="1"/>
  <c r="F28" i="108" s="1"/>
  <c r="F29" i="108" s="1"/>
  <c r="F30" i="108" s="1"/>
  <c r="F31" i="108" s="1"/>
  <c r="F32" i="108" s="1"/>
  <c r="F33" i="108" s="1"/>
  <c r="F34" i="108" s="1"/>
  <c r="F35" i="108" s="1"/>
  <c r="F36" i="108" s="1"/>
  <c r="F37" i="108" s="1"/>
  <c r="F38" i="108" s="1"/>
  <c r="F39" i="108" s="1"/>
  <c r="J7" i="108"/>
  <c r="J8" i="108" s="1"/>
  <c r="J9" i="108" s="1"/>
  <c r="J10" i="108" s="1"/>
  <c r="J11" i="108" s="1"/>
  <c r="J12" i="108" s="1"/>
  <c r="J13" i="108" s="1"/>
  <c r="J14" i="108" s="1"/>
  <c r="J15" i="108" s="1"/>
  <c r="J16" i="108" s="1"/>
  <c r="J17" i="108" s="1"/>
  <c r="J18" i="108" s="1"/>
  <c r="J19" i="108" s="1"/>
  <c r="J20" i="108" s="1"/>
  <c r="J21" i="108" s="1"/>
  <c r="J22" i="108" s="1"/>
  <c r="J23" i="108" s="1"/>
  <c r="J24" i="108" s="1"/>
  <c r="J25" i="108" s="1"/>
  <c r="J26" i="108" s="1"/>
  <c r="J27" i="108" s="1"/>
  <c r="J28" i="108" s="1"/>
  <c r="J29" i="108" s="1"/>
  <c r="J30" i="108" s="1"/>
  <c r="J31" i="108" s="1"/>
  <c r="J32" i="108" s="1"/>
  <c r="J33" i="108" s="1"/>
  <c r="J34" i="108" s="1"/>
  <c r="J35" i="108" s="1"/>
  <c r="J36" i="108" s="1"/>
  <c r="J37" i="108" s="1"/>
  <c r="J38" i="108" s="1"/>
  <c r="J39" i="108" s="1"/>
  <c r="J40" i="108"/>
  <c r="J41" i="108" s="1"/>
  <c r="J42" i="108" s="1"/>
  <c r="J43" i="108" s="1"/>
  <c r="J44" i="108" s="1"/>
  <c r="J45" i="108" s="1"/>
  <c r="J46" i="108" s="1"/>
  <c r="J47" i="108" s="1"/>
  <c r="J48" i="108" s="1"/>
  <c r="J49" i="108" s="1"/>
  <c r="J50" i="108" s="1"/>
  <c r="J51" i="108" s="1"/>
  <c r="J52" i="108" s="1"/>
  <c r="N7" i="108"/>
  <c r="N8" i="108" s="1"/>
  <c r="N9" i="108" s="1"/>
  <c r="N10" i="108" s="1"/>
  <c r="N11" i="108" s="1"/>
  <c r="N12" i="108" s="1"/>
  <c r="N13" i="108" s="1"/>
  <c r="N14" i="108" s="1"/>
  <c r="N15" i="108" s="1"/>
  <c r="N16" i="108" s="1"/>
  <c r="N17" i="108" s="1"/>
  <c r="N18" i="108" s="1"/>
  <c r="N19" i="108" s="1"/>
  <c r="N20" i="108" s="1"/>
  <c r="N21" i="108" s="1"/>
  <c r="N22" i="108" s="1"/>
  <c r="N23" i="108" s="1"/>
  <c r="N24" i="108" s="1"/>
  <c r="N25" i="108" s="1"/>
  <c r="N26" i="108" s="1"/>
  <c r="N27" i="108" s="1"/>
  <c r="N28" i="108" s="1"/>
  <c r="N29" i="108" s="1"/>
  <c r="N30" i="108" s="1"/>
  <c r="N31" i="108" s="1"/>
  <c r="N32" i="108" s="1"/>
  <c r="N33" i="108" s="1"/>
  <c r="N34" i="108" s="1"/>
  <c r="N35" i="108" s="1"/>
  <c r="N36" i="108" s="1"/>
  <c r="N37" i="108" s="1"/>
  <c r="N38" i="108" s="1"/>
  <c r="N39" i="108" s="1"/>
  <c r="J88" i="108"/>
  <c r="J89" i="108" s="1"/>
  <c r="J90" i="108" s="1"/>
  <c r="J91" i="108" s="1"/>
  <c r="J92" i="108" s="1"/>
  <c r="J93" i="108" s="1"/>
  <c r="J94" i="108" s="1"/>
  <c r="J95" i="108" s="1"/>
  <c r="J96" i="108" s="1"/>
  <c r="J97" i="108" s="1"/>
  <c r="J98" i="108" s="1"/>
  <c r="J99" i="108" s="1"/>
  <c r="J100" i="108" s="1"/>
  <c r="J101" i="108" s="1"/>
  <c r="J55" i="108"/>
  <c r="J56" i="108" s="1"/>
  <c r="J57" i="108" s="1"/>
  <c r="J58" i="108" s="1"/>
  <c r="J59" i="108" s="1"/>
  <c r="J60" i="108" s="1"/>
  <c r="J61" i="108" s="1"/>
  <c r="J62" i="108" s="1"/>
  <c r="J63" i="108" s="1"/>
  <c r="J64" i="108" s="1"/>
  <c r="J65" i="108" s="1"/>
  <c r="J66" i="108" s="1"/>
  <c r="J67" i="108" s="1"/>
  <c r="J68" i="108" s="1"/>
  <c r="J69" i="108" s="1"/>
  <c r="J70" i="108" s="1"/>
  <c r="J71" i="108" s="1"/>
  <c r="J72" i="108" s="1"/>
  <c r="J73" i="108" s="1"/>
  <c r="J74" i="108" s="1"/>
  <c r="J75" i="108" s="1"/>
  <c r="J76" i="108" s="1"/>
  <c r="J77" i="108" s="1"/>
  <c r="J78" i="108" s="1"/>
  <c r="J79" i="108" s="1"/>
  <c r="J80" i="108" s="1"/>
  <c r="J81" i="108" s="1"/>
  <c r="J82" i="108" s="1"/>
  <c r="J83" i="108" s="1"/>
  <c r="J84" i="108" s="1"/>
  <c r="J85" i="108" s="1"/>
  <c r="J86" i="108" s="1"/>
  <c r="J87" i="108" s="1"/>
  <c r="F55" i="108"/>
  <c r="F56" i="108" s="1"/>
  <c r="F57" i="108" s="1"/>
  <c r="F58" i="108" s="1"/>
  <c r="F59" i="108" s="1"/>
  <c r="F60" i="108" s="1"/>
  <c r="F61" i="108" s="1"/>
  <c r="F62" i="108" s="1"/>
  <c r="F63" i="108" s="1"/>
  <c r="F64" i="108" s="1"/>
  <c r="F65" i="108" s="1"/>
  <c r="F66" i="108" s="1"/>
  <c r="F67" i="108" s="1"/>
  <c r="F68" i="108" s="1"/>
  <c r="F69" i="108" s="1"/>
  <c r="F70" i="108" s="1"/>
  <c r="F71" i="108" s="1"/>
  <c r="F72" i="108" s="1"/>
  <c r="F73" i="108" s="1"/>
  <c r="F74" i="108" s="1"/>
  <c r="F75" i="108" s="1"/>
  <c r="F76" i="108" s="1"/>
  <c r="F77" i="108" s="1"/>
  <c r="F78" i="108" s="1"/>
  <c r="F79" i="108" s="1"/>
  <c r="F80" i="108" s="1"/>
  <c r="F81" i="108" s="1"/>
  <c r="F82" i="108" s="1"/>
  <c r="F83" i="108" s="1"/>
  <c r="F84" i="108" s="1"/>
  <c r="F85" i="108" s="1"/>
  <c r="F86" i="108" s="1"/>
  <c r="F87" i="108" s="1"/>
  <c r="F88" i="108"/>
  <c r="F89" i="108" s="1"/>
  <c r="F90" i="108" s="1"/>
  <c r="F91" i="108" s="1"/>
  <c r="F92" i="108" s="1"/>
  <c r="F93" i="108" s="1"/>
  <c r="F94" i="108" s="1"/>
  <c r="F95" i="108" s="1"/>
  <c r="F96" i="108" s="1"/>
  <c r="F97" i="108" s="1"/>
  <c r="F98" i="108" s="1"/>
  <c r="F99" i="108" s="1"/>
  <c r="F100" i="108" s="1"/>
  <c r="F101" i="108" s="1"/>
  <c r="N55" i="108"/>
  <c r="N56" i="108" s="1"/>
  <c r="N57" i="108" s="1"/>
  <c r="N58" i="108" s="1"/>
  <c r="N59" i="108" s="1"/>
  <c r="N60" i="108" s="1"/>
  <c r="N61" i="108" s="1"/>
  <c r="N62" i="108" s="1"/>
  <c r="N63" i="108" s="1"/>
  <c r="N64" i="108" s="1"/>
  <c r="N65" i="108" s="1"/>
  <c r="N66" i="108" s="1"/>
  <c r="N67" i="108" s="1"/>
  <c r="N68" i="108" s="1"/>
  <c r="N69" i="108" s="1"/>
  <c r="N70" i="108" s="1"/>
  <c r="N71" i="108" s="1"/>
  <c r="N72" i="108" s="1"/>
  <c r="N73" i="108" s="1"/>
  <c r="N74" i="108" s="1"/>
  <c r="N75" i="108" s="1"/>
  <c r="N76" i="108" s="1"/>
  <c r="N77" i="108" s="1"/>
  <c r="N78" i="108" s="1"/>
  <c r="N79" i="108" s="1"/>
  <c r="N80" i="108" s="1"/>
  <c r="N81" i="108" s="1"/>
  <c r="N82" i="108" s="1"/>
  <c r="N83" i="108" s="1"/>
  <c r="N84" i="108" s="1"/>
  <c r="N85" i="108" s="1"/>
  <c r="N86" i="108" s="1"/>
  <c r="N87" i="108" s="1"/>
  <c r="N88" i="108"/>
  <c r="N89" i="108" s="1"/>
  <c r="N90" i="108" s="1"/>
  <c r="N91" i="108" s="1"/>
  <c r="N92" i="108" s="1"/>
  <c r="N93" i="108" s="1"/>
  <c r="N94" i="108" s="1"/>
  <c r="N95" i="108" s="1"/>
  <c r="N96" i="108" s="1"/>
  <c r="N97" i="108" s="1"/>
  <c r="N98" i="108" s="1"/>
  <c r="N99" i="108" s="1"/>
  <c r="N100" i="108" s="1"/>
  <c r="N101" i="108" s="1"/>
  <c r="F104" i="108"/>
  <c r="F105" i="108" s="1"/>
  <c r="F106" i="108" s="1"/>
  <c r="F107" i="108" s="1"/>
  <c r="F108" i="108" s="1"/>
  <c r="F109" i="108" s="1"/>
  <c r="F110" i="108" s="1"/>
  <c r="F111" i="108" s="1"/>
  <c r="F112" i="108" s="1"/>
  <c r="F113" i="108" s="1"/>
  <c r="F114" i="108" s="1"/>
  <c r="F115" i="108" s="1"/>
  <c r="F116" i="108" s="1"/>
  <c r="F117" i="108" s="1"/>
  <c r="F118" i="108" s="1"/>
  <c r="F119" i="108" s="1"/>
  <c r="F120" i="108" s="1"/>
  <c r="F121" i="108" s="1"/>
  <c r="F122" i="108" s="1"/>
  <c r="F123" i="108" s="1"/>
  <c r="F124" i="108" s="1"/>
  <c r="F125" i="108" s="1"/>
  <c r="F126" i="108" s="1"/>
  <c r="F127" i="108" s="1"/>
  <c r="F128" i="108" s="1"/>
  <c r="F129" i="108" s="1"/>
  <c r="F130" i="108" s="1"/>
  <c r="F131" i="108" s="1"/>
  <c r="F132" i="108" s="1"/>
  <c r="F133" i="108" s="1"/>
  <c r="F134" i="108" s="1"/>
  <c r="F135" i="108" s="1"/>
  <c r="F136" i="108" s="1"/>
  <c r="J137" i="108"/>
  <c r="J138" i="108" s="1"/>
  <c r="J139" i="108" s="1"/>
  <c r="J140" i="108" s="1"/>
  <c r="J141" i="108" s="1"/>
  <c r="J142" i="108" s="1"/>
  <c r="J143" i="108" s="1"/>
  <c r="J144" i="108" s="1"/>
  <c r="J145" i="108" s="1"/>
  <c r="J146" i="108" s="1"/>
  <c r="J147" i="108" s="1"/>
  <c r="J148" i="108" s="1"/>
  <c r="J149" i="108" s="1"/>
  <c r="E200" i="108"/>
  <c r="D200" i="108"/>
  <c r="D1" i="108" s="1"/>
  <c r="F4" i="108"/>
  <c r="F150" i="108" s="1"/>
  <c r="F151" i="108" s="1"/>
  <c r="F185" i="108" s="1"/>
  <c r="F186" i="108" s="1"/>
  <c r="F187" i="108" s="1"/>
  <c r="F188" i="108" s="1"/>
  <c r="F189" i="108" s="1"/>
  <c r="F190" i="108" s="1"/>
  <c r="F191" i="108" s="1"/>
  <c r="F192" i="108" s="1"/>
  <c r="F193" i="108" s="1"/>
  <c r="F194" i="108" s="1"/>
  <c r="F195" i="108" s="1"/>
  <c r="F196" i="108" s="1"/>
  <c r="F197" i="108" s="1"/>
  <c r="F198" i="108" s="1"/>
  <c r="F199" i="108" s="1"/>
  <c r="M200" i="108"/>
  <c r="M1" i="108" s="1"/>
  <c r="L200" i="108"/>
  <c r="I200" i="108"/>
  <c r="I1" i="108" s="1"/>
  <c r="H200" i="108"/>
  <c r="H1" i="108" s="1"/>
  <c r="J4" i="108"/>
  <c r="J150" i="108" s="1"/>
  <c r="J151" i="108" s="1"/>
  <c r="J185" i="108" s="1"/>
  <c r="J186" i="108" s="1"/>
  <c r="J187" i="108" s="1"/>
  <c r="J188" i="108" s="1"/>
  <c r="J189" i="108" s="1"/>
  <c r="J190" i="108" s="1"/>
  <c r="J191" i="108" s="1"/>
  <c r="J192" i="108" s="1"/>
  <c r="J193" i="108" s="1"/>
  <c r="J194" i="108" s="1"/>
  <c r="J195" i="108" s="1"/>
  <c r="J196" i="108" s="1"/>
  <c r="J197" i="108" s="1"/>
  <c r="J198" i="108" s="1"/>
  <c r="J199" i="108" s="1"/>
  <c r="L28" i="107"/>
  <c r="K28" i="107"/>
  <c r="M28" i="107" s="1"/>
  <c r="M1" i="107" s="1"/>
  <c r="I28" i="107"/>
  <c r="I1" i="107" s="1"/>
  <c r="H28" i="107"/>
  <c r="G28" i="107"/>
  <c r="C27" i="107"/>
  <c r="C26" i="107"/>
  <c r="C25" i="107"/>
  <c r="C24" i="107"/>
  <c r="C23" i="107"/>
  <c r="C22" i="107"/>
  <c r="C21" i="107"/>
  <c r="C20" i="107"/>
  <c r="C19" i="107"/>
  <c r="C18" i="107"/>
  <c r="C17" i="107"/>
  <c r="C16" i="107"/>
  <c r="C15" i="107"/>
  <c r="C14" i="107"/>
  <c r="C13" i="107"/>
  <c r="C12" i="107"/>
  <c r="C11" i="107"/>
  <c r="C10" i="107"/>
  <c r="C9" i="107"/>
  <c r="C8" i="107"/>
  <c r="M7" i="107"/>
  <c r="M8" i="107" s="1"/>
  <c r="I7" i="107"/>
  <c r="I8" i="107" s="1"/>
  <c r="I9" i="107" s="1"/>
  <c r="I10" i="107" s="1"/>
  <c r="I11" i="107" s="1"/>
  <c r="I12" i="107" s="1"/>
  <c r="I13" i="107" s="1"/>
  <c r="I14" i="107" s="1"/>
  <c r="I15" i="107" s="1"/>
  <c r="I16" i="107" s="1"/>
  <c r="I17" i="107" s="1"/>
  <c r="I18" i="107" s="1"/>
  <c r="I19" i="107" s="1"/>
  <c r="I20" i="107" s="1"/>
  <c r="I21" i="107" s="1"/>
  <c r="I22" i="107" s="1"/>
  <c r="I23" i="107" s="1"/>
  <c r="I24" i="107" s="1"/>
  <c r="I25" i="107" s="1"/>
  <c r="I26" i="107" s="1"/>
  <c r="I27" i="107" s="1"/>
  <c r="L1" i="107"/>
  <c r="K1" i="107"/>
  <c r="J1" i="107"/>
  <c r="H1" i="107"/>
  <c r="G1" i="107"/>
  <c r="L28" i="106"/>
  <c r="K28" i="106"/>
  <c r="M28" i="106" s="1"/>
  <c r="M1" i="106" s="1"/>
  <c r="H28" i="106"/>
  <c r="G28" i="106"/>
  <c r="C27" i="106"/>
  <c r="C26" i="106"/>
  <c r="C25" i="106"/>
  <c r="C24" i="106"/>
  <c r="C23" i="106"/>
  <c r="C22" i="106"/>
  <c r="C21" i="106"/>
  <c r="C20" i="106"/>
  <c r="C19" i="106"/>
  <c r="C18" i="106"/>
  <c r="C17" i="106"/>
  <c r="C16" i="106"/>
  <c r="C15" i="106"/>
  <c r="C14" i="106"/>
  <c r="C13" i="106"/>
  <c r="C12" i="106"/>
  <c r="C11" i="106"/>
  <c r="C10" i="106"/>
  <c r="C9" i="106"/>
  <c r="C8" i="106"/>
  <c r="M7" i="106"/>
  <c r="M8" i="106" s="1"/>
  <c r="M9" i="106" s="1"/>
  <c r="I7" i="106"/>
  <c r="I8" i="106" s="1"/>
  <c r="I9" i="106" s="1"/>
  <c r="I10" i="106" s="1"/>
  <c r="I11" i="106" s="1"/>
  <c r="I12" i="106" s="1"/>
  <c r="I13" i="106" s="1"/>
  <c r="I14" i="106" s="1"/>
  <c r="I15" i="106" s="1"/>
  <c r="I16" i="106" s="1"/>
  <c r="I17" i="106" s="1"/>
  <c r="I18" i="106" s="1"/>
  <c r="I19" i="106" s="1"/>
  <c r="I20" i="106" s="1"/>
  <c r="I21" i="106" s="1"/>
  <c r="I22" i="106" s="1"/>
  <c r="I23" i="106" s="1"/>
  <c r="I24" i="106" s="1"/>
  <c r="I25" i="106" s="1"/>
  <c r="I26" i="106" s="1"/>
  <c r="I27" i="106" s="1"/>
  <c r="L1" i="106"/>
  <c r="J1" i="106"/>
  <c r="G1" i="106"/>
  <c r="M28" i="105"/>
  <c r="M1" i="105" s="1"/>
  <c r="L28" i="105"/>
  <c r="L1" i="105" s="1"/>
  <c r="K28" i="105"/>
  <c r="H28" i="105"/>
  <c r="H1" i="105" s="1"/>
  <c r="G28" i="105"/>
  <c r="C27" i="105"/>
  <c r="C26" i="105"/>
  <c r="C25" i="105"/>
  <c r="C24" i="105"/>
  <c r="C23" i="105"/>
  <c r="C22" i="105"/>
  <c r="C21" i="105"/>
  <c r="C20" i="105"/>
  <c r="C19" i="105"/>
  <c r="C18" i="105"/>
  <c r="C17" i="105"/>
  <c r="C16" i="105"/>
  <c r="C15" i="105"/>
  <c r="C14" i="105"/>
  <c r="C13" i="105"/>
  <c r="C12" i="105"/>
  <c r="C11" i="105"/>
  <c r="C10" i="105"/>
  <c r="C9" i="105"/>
  <c r="C8" i="105"/>
  <c r="M7" i="105"/>
  <c r="M8" i="105" s="1"/>
  <c r="I7" i="105"/>
  <c r="I8" i="105" s="1"/>
  <c r="I9" i="105" s="1"/>
  <c r="I10" i="105" s="1"/>
  <c r="I11" i="105" s="1"/>
  <c r="I12" i="105" s="1"/>
  <c r="I13" i="105" s="1"/>
  <c r="I14" i="105" s="1"/>
  <c r="I15" i="105" s="1"/>
  <c r="I16" i="105" s="1"/>
  <c r="I17" i="105" s="1"/>
  <c r="I18" i="105" s="1"/>
  <c r="I19" i="105" s="1"/>
  <c r="I20" i="105" s="1"/>
  <c r="I21" i="105" s="1"/>
  <c r="I22" i="105" s="1"/>
  <c r="I23" i="105" s="1"/>
  <c r="I24" i="105" s="1"/>
  <c r="I25" i="105" s="1"/>
  <c r="I26" i="105" s="1"/>
  <c r="I27" i="105" s="1"/>
  <c r="K1" i="105"/>
  <c r="J1" i="105"/>
  <c r="L28" i="104"/>
  <c r="K28" i="104"/>
  <c r="M28" i="104" s="1"/>
  <c r="M1" i="104" s="1"/>
  <c r="H28" i="104"/>
  <c r="H1" i="104" s="1"/>
  <c r="G28" i="104"/>
  <c r="C27" i="104"/>
  <c r="C26" i="104"/>
  <c r="C25" i="104"/>
  <c r="C24" i="104"/>
  <c r="C23" i="104"/>
  <c r="C22" i="104"/>
  <c r="C21" i="104"/>
  <c r="C20" i="104"/>
  <c r="C19" i="104"/>
  <c r="C18" i="104"/>
  <c r="C17" i="104"/>
  <c r="C16" i="104"/>
  <c r="C15" i="104"/>
  <c r="C14" i="104"/>
  <c r="C13" i="104"/>
  <c r="C12" i="104"/>
  <c r="C11" i="104"/>
  <c r="C10" i="104"/>
  <c r="C9" i="104"/>
  <c r="C8" i="104"/>
  <c r="M7" i="104"/>
  <c r="I7" i="104"/>
  <c r="I8" i="104" s="1"/>
  <c r="I9" i="104" s="1"/>
  <c r="I10" i="104" s="1"/>
  <c r="I11" i="104" s="1"/>
  <c r="I12" i="104" s="1"/>
  <c r="I13" i="104" s="1"/>
  <c r="I14" i="104" s="1"/>
  <c r="I15" i="104" s="1"/>
  <c r="I16" i="104" s="1"/>
  <c r="I17" i="104" s="1"/>
  <c r="I18" i="104" s="1"/>
  <c r="I19" i="104" s="1"/>
  <c r="I20" i="104" s="1"/>
  <c r="I21" i="104" s="1"/>
  <c r="I22" i="104" s="1"/>
  <c r="I23" i="104" s="1"/>
  <c r="I24" i="104" s="1"/>
  <c r="I25" i="104" s="1"/>
  <c r="I26" i="104" s="1"/>
  <c r="I27" i="104" s="1"/>
  <c r="L1" i="104"/>
  <c r="J1" i="104"/>
  <c r="L28" i="103"/>
  <c r="L1" i="103" s="1"/>
  <c r="K28" i="103"/>
  <c r="M28" i="103" s="1"/>
  <c r="M1" i="103" s="1"/>
  <c r="H28" i="103"/>
  <c r="I28" i="103" s="1"/>
  <c r="I1" i="103" s="1"/>
  <c r="G28" i="103"/>
  <c r="C27" i="103"/>
  <c r="C26" i="103"/>
  <c r="C25" i="103"/>
  <c r="C24" i="103"/>
  <c r="C23" i="103"/>
  <c r="C22" i="103"/>
  <c r="C21" i="103"/>
  <c r="C20" i="103"/>
  <c r="C19" i="103"/>
  <c r="C18" i="103"/>
  <c r="C17" i="103"/>
  <c r="C16" i="103"/>
  <c r="C15" i="103"/>
  <c r="C14" i="103"/>
  <c r="C13" i="103"/>
  <c r="C12" i="103"/>
  <c r="C11" i="103"/>
  <c r="C10" i="103"/>
  <c r="C9" i="103"/>
  <c r="C8" i="103"/>
  <c r="M7" i="103"/>
  <c r="I7" i="103"/>
  <c r="I8" i="103" s="1"/>
  <c r="I9" i="103" s="1"/>
  <c r="I10" i="103" s="1"/>
  <c r="I11" i="103" s="1"/>
  <c r="I12" i="103" s="1"/>
  <c r="I13" i="103" s="1"/>
  <c r="I14" i="103" s="1"/>
  <c r="I15" i="103" s="1"/>
  <c r="I16" i="103" s="1"/>
  <c r="I17" i="103" s="1"/>
  <c r="I18" i="103" s="1"/>
  <c r="I19" i="103" s="1"/>
  <c r="I20" i="103" s="1"/>
  <c r="I21" i="103" s="1"/>
  <c r="I22" i="103" s="1"/>
  <c r="I23" i="103" s="1"/>
  <c r="I24" i="103" s="1"/>
  <c r="I25" i="103" s="1"/>
  <c r="I26" i="103" s="1"/>
  <c r="I27" i="103" s="1"/>
  <c r="J1" i="103"/>
  <c r="G1" i="103"/>
  <c r="L28" i="102"/>
  <c r="L1" i="102" s="1"/>
  <c r="K28" i="102"/>
  <c r="M28" i="102" s="1"/>
  <c r="M1" i="102" s="1"/>
  <c r="H28" i="102"/>
  <c r="H1" i="102" s="1"/>
  <c r="G28" i="102"/>
  <c r="C27" i="102"/>
  <c r="C26" i="102"/>
  <c r="C25" i="102"/>
  <c r="C24" i="102"/>
  <c r="C23" i="102"/>
  <c r="C22" i="102"/>
  <c r="C21" i="102"/>
  <c r="C20" i="102"/>
  <c r="C19" i="102"/>
  <c r="C18" i="102"/>
  <c r="C17" i="102"/>
  <c r="C16" i="102"/>
  <c r="C15" i="102"/>
  <c r="C14" i="102"/>
  <c r="C13" i="102"/>
  <c r="C12" i="102"/>
  <c r="C11" i="102"/>
  <c r="C10" i="102"/>
  <c r="C9" i="102"/>
  <c r="C8" i="102"/>
  <c r="M7" i="102"/>
  <c r="M8" i="102" s="1"/>
  <c r="I7" i="102"/>
  <c r="I8" i="102" s="1"/>
  <c r="I9" i="102" s="1"/>
  <c r="I10" i="102" s="1"/>
  <c r="I11" i="102" s="1"/>
  <c r="I12" i="102" s="1"/>
  <c r="I13" i="102" s="1"/>
  <c r="I14" i="102" s="1"/>
  <c r="I15" i="102" s="1"/>
  <c r="I16" i="102" s="1"/>
  <c r="I17" i="102" s="1"/>
  <c r="I18" i="102" s="1"/>
  <c r="I19" i="102" s="1"/>
  <c r="I20" i="102" s="1"/>
  <c r="I21" i="102" s="1"/>
  <c r="I22" i="102" s="1"/>
  <c r="I23" i="102" s="1"/>
  <c r="I24" i="102" s="1"/>
  <c r="I25" i="102" s="1"/>
  <c r="I26" i="102" s="1"/>
  <c r="I27" i="102" s="1"/>
  <c r="K1" i="102"/>
  <c r="J1" i="102"/>
  <c r="L28" i="101"/>
  <c r="L1" i="101" s="1"/>
  <c r="K28" i="101"/>
  <c r="K1" i="101" s="1"/>
  <c r="H28" i="101"/>
  <c r="H1" i="101" s="1"/>
  <c r="G28" i="101"/>
  <c r="C27" i="101"/>
  <c r="C26" i="101"/>
  <c r="C25" i="101"/>
  <c r="C24" i="101"/>
  <c r="C23" i="101"/>
  <c r="C22" i="101"/>
  <c r="C21" i="101"/>
  <c r="C20" i="101"/>
  <c r="C19" i="101"/>
  <c r="C18" i="101"/>
  <c r="C17" i="101"/>
  <c r="C16" i="101"/>
  <c r="C15" i="101"/>
  <c r="C14" i="101"/>
  <c r="C13" i="101"/>
  <c r="C12" i="101"/>
  <c r="C11" i="101"/>
  <c r="C10" i="101"/>
  <c r="C9" i="101"/>
  <c r="C8" i="101"/>
  <c r="M7" i="101"/>
  <c r="M8" i="101" s="1"/>
  <c r="I7" i="101"/>
  <c r="I8" i="101" s="1"/>
  <c r="I9" i="101" s="1"/>
  <c r="I10" i="101" s="1"/>
  <c r="I11" i="101" s="1"/>
  <c r="I12" i="101" s="1"/>
  <c r="I13" i="101" s="1"/>
  <c r="I14" i="101" s="1"/>
  <c r="I15" i="101" s="1"/>
  <c r="I16" i="101" s="1"/>
  <c r="I17" i="101" s="1"/>
  <c r="I18" i="101" s="1"/>
  <c r="I19" i="101" s="1"/>
  <c r="I20" i="101" s="1"/>
  <c r="I21" i="101" s="1"/>
  <c r="I22" i="101" s="1"/>
  <c r="I23" i="101" s="1"/>
  <c r="I24" i="101" s="1"/>
  <c r="I25" i="101" s="1"/>
  <c r="I26" i="101" s="1"/>
  <c r="I27" i="101" s="1"/>
  <c r="J1" i="101"/>
  <c r="G1" i="101"/>
  <c r="L28" i="100"/>
  <c r="L1" i="100" s="1"/>
  <c r="K28" i="100"/>
  <c r="H28" i="100"/>
  <c r="H1" i="100" s="1"/>
  <c r="G28" i="100"/>
  <c r="C27" i="100"/>
  <c r="C26" i="100"/>
  <c r="C25" i="100"/>
  <c r="C24" i="100"/>
  <c r="C23" i="100"/>
  <c r="C22" i="100"/>
  <c r="C21" i="100"/>
  <c r="C20" i="100"/>
  <c r="C19" i="100"/>
  <c r="C18" i="100"/>
  <c r="C17" i="100"/>
  <c r="C16" i="100"/>
  <c r="C15" i="100"/>
  <c r="C14" i="100"/>
  <c r="C13" i="100"/>
  <c r="C12" i="100"/>
  <c r="C11" i="100"/>
  <c r="C10" i="100"/>
  <c r="C9" i="100"/>
  <c r="C8" i="100"/>
  <c r="M7" i="100"/>
  <c r="I7" i="100"/>
  <c r="Q7" i="100" s="1"/>
  <c r="J1" i="100"/>
  <c r="G1" i="100"/>
  <c r="L28" i="99"/>
  <c r="L1" i="99" s="1"/>
  <c r="K28" i="99"/>
  <c r="K1" i="99" s="1"/>
  <c r="H28" i="99"/>
  <c r="I28" i="99" s="1"/>
  <c r="I1" i="99" s="1"/>
  <c r="G28" i="99"/>
  <c r="C27" i="99"/>
  <c r="C26" i="99"/>
  <c r="C25" i="99"/>
  <c r="C24" i="99"/>
  <c r="C23" i="99"/>
  <c r="C22" i="99"/>
  <c r="C21" i="99"/>
  <c r="C20" i="99"/>
  <c r="C19" i="99"/>
  <c r="C18" i="99"/>
  <c r="C17" i="99"/>
  <c r="C16" i="99"/>
  <c r="C15" i="99"/>
  <c r="C14" i="99"/>
  <c r="C13" i="99"/>
  <c r="C12" i="99"/>
  <c r="C11" i="99"/>
  <c r="C10" i="99"/>
  <c r="C9" i="99"/>
  <c r="C8" i="99"/>
  <c r="M7" i="99"/>
  <c r="M8" i="99" s="1"/>
  <c r="M9" i="99" s="1"/>
  <c r="I7" i="99"/>
  <c r="I8" i="99" s="1"/>
  <c r="I9" i="99" s="1"/>
  <c r="I10" i="99" s="1"/>
  <c r="I11" i="99" s="1"/>
  <c r="I12" i="99" s="1"/>
  <c r="I13" i="99" s="1"/>
  <c r="I14" i="99" s="1"/>
  <c r="I15" i="99" s="1"/>
  <c r="I16" i="99" s="1"/>
  <c r="I17" i="99" s="1"/>
  <c r="I18" i="99" s="1"/>
  <c r="I19" i="99" s="1"/>
  <c r="I20" i="99" s="1"/>
  <c r="I21" i="99" s="1"/>
  <c r="I22" i="99" s="1"/>
  <c r="I23" i="99" s="1"/>
  <c r="I24" i="99" s="1"/>
  <c r="I25" i="99" s="1"/>
  <c r="I26" i="99" s="1"/>
  <c r="I27" i="99" s="1"/>
  <c r="J1" i="99"/>
  <c r="G1" i="99"/>
  <c r="L28" i="98"/>
  <c r="L1" i="98" s="1"/>
  <c r="K28" i="98"/>
  <c r="H28" i="98"/>
  <c r="H1" i="98" s="1"/>
  <c r="G28" i="98"/>
  <c r="I28" i="98" s="1"/>
  <c r="I1" i="98" s="1"/>
  <c r="C27" i="98"/>
  <c r="C26" i="98"/>
  <c r="C25" i="98"/>
  <c r="C24" i="98"/>
  <c r="C23" i="98"/>
  <c r="C22" i="98"/>
  <c r="C21" i="98"/>
  <c r="C20" i="98"/>
  <c r="C19" i="98"/>
  <c r="C18" i="98"/>
  <c r="C17" i="98"/>
  <c r="C16" i="98"/>
  <c r="C15" i="98"/>
  <c r="C14" i="98"/>
  <c r="C13" i="98"/>
  <c r="C12" i="98"/>
  <c r="C11" i="98"/>
  <c r="C10" i="98"/>
  <c r="C9" i="98"/>
  <c r="C8" i="98"/>
  <c r="M7" i="98"/>
  <c r="M8" i="98" s="1"/>
  <c r="M9" i="98" s="1"/>
  <c r="I7" i="98"/>
  <c r="I8" i="98" s="1"/>
  <c r="I9" i="98" s="1"/>
  <c r="I10" i="98" s="1"/>
  <c r="I11" i="98" s="1"/>
  <c r="I12" i="98" s="1"/>
  <c r="I13" i="98" s="1"/>
  <c r="I14" i="98" s="1"/>
  <c r="I15" i="98" s="1"/>
  <c r="I16" i="98" s="1"/>
  <c r="I17" i="98" s="1"/>
  <c r="I18" i="98" s="1"/>
  <c r="I19" i="98" s="1"/>
  <c r="I20" i="98" s="1"/>
  <c r="I21" i="98" s="1"/>
  <c r="I22" i="98" s="1"/>
  <c r="I23" i="98" s="1"/>
  <c r="I24" i="98" s="1"/>
  <c r="I25" i="98" s="1"/>
  <c r="I26" i="98" s="1"/>
  <c r="I27" i="98" s="1"/>
  <c r="J1" i="98"/>
  <c r="L28" i="97"/>
  <c r="L1" i="97" s="1"/>
  <c r="K28" i="97"/>
  <c r="K1" i="97" s="1"/>
  <c r="H28" i="97"/>
  <c r="H1" i="97" s="1"/>
  <c r="G28" i="97"/>
  <c r="I28" i="97" s="1"/>
  <c r="I1" i="97" s="1"/>
  <c r="C27" i="97"/>
  <c r="C26" i="97"/>
  <c r="C25" i="97"/>
  <c r="C24" i="97"/>
  <c r="C23" i="97"/>
  <c r="C22" i="97"/>
  <c r="C21" i="97"/>
  <c r="C20" i="97"/>
  <c r="C19" i="97"/>
  <c r="C18" i="97"/>
  <c r="C17" i="97"/>
  <c r="C16" i="97"/>
  <c r="C15" i="97"/>
  <c r="C14" i="97"/>
  <c r="C13" i="97"/>
  <c r="C12" i="97"/>
  <c r="C11" i="97"/>
  <c r="C10" i="97"/>
  <c r="C9" i="97"/>
  <c r="C8" i="97"/>
  <c r="M7" i="97"/>
  <c r="M8" i="97" s="1"/>
  <c r="I7" i="97"/>
  <c r="I8" i="97" s="1"/>
  <c r="I9" i="97" s="1"/>
  <c r="I10" i="97" s="1"/>
  <c r="I11" i="97" s="1"/>
  <c r="I12" i="97" s="1"/>
  <c r="I13" i="97" s="1"/>
  <c r="I14" i="97" s="1"/>
  <c r="I15" i="97" s="1"/>
  <c r="I16" i="97" s="1"/>
  <c r="I17" i="97" s="1"/>
  <c r="I18" i="97" s="1"/>
  <c r="I19" i="97" s="1"/>
  <c r="I20" i="97" s="1"/>
  <c r="I21" i="97" s="1"/>
  <c r="I22" i="97" s="1"/>
  <c r="I23" i="97" s="1"/>
  <c r="I24" i="97" s="1"/>
  <c r="I25" i="97" s="1"/>
  <c r="I26" i="97" s="1"/>
  <c r="I27" i="97" s="1"/>
  <c r="J1" i="97"/>
  <c r="L28" i="96"/>
  <c r="L1" i="96" s="1"/>
  <c r="K28" i="96"/>
  <c r="M28" i="96" s="1"/>
  <c r="M1" i="96" s="1"/>
  <c r="H28" i="96"/>
  <c r="I28" i="96" s="1"/>
  <c r="I1" i="96" s="1"/>
  <c r="G28" i="96"/>
  <c r="C27" i="96"/>
  <c r="C26" i="96"/>
  <c r="C25" i="96"/>
  <c r="C24" i="96"/>
  <c r="C23" i="96"/>
  <c r="C22" i="96"/>
  <c r="C21" i="96"/>
  <c r="C20" i="96"/>
  <c r="C19" i="96"/>
  <c r="C18" i="96"/>
  <c r="C17" i="96"/>
  <c r="C16" i="96"/>
  <c r="C15" i="96"/>
  <c r="C14" i="96"/>
  <c r="C13" i="96"/>
  <c r="C12" i="96"/>
  <c r="C11" i="96"/>
  <c r="C10" i="96"/>
  <c r="C9" i="96"/>
  <c r="C8" i="96"/>
  <c r="M7" i="96"/>
  <c r="E7" i="96" s="1"/>
  <c r="I7" i="96"/>
  <c r="I8" i="96" s="1"/>
  <c r="I9" i="96" s="1"/>
  <c r="I10" i="96" s="1"/>
  <c r="I11" i="96" s="1"/>
  <c r="I12" i="96" s="1"/>
  <c r="I13" i="96" s="1"/>
  <c r="I14" i="96" s="1"/>
  <c r="I15" i="96" s="1"/>
  <c r="I16" i="96" s="1"/>
  <c r="I17" i="96" s="1"/>
  <c r="I18" i="96" s="1"/>
  <c r="I19" i="96" s="1"/>
  <c r="I20" i="96" s="1"/>
  <c r="I21" i="96" s="1"/>
  <c r="I22" i="96" s="1"/>
  <c r="I23" i="96" s="1"/>
  <c r="I24" i="96" s="1"/>
  <c r="I25" i="96" s="1"/>
  <c r="I26" i="96" s="1"/>
  <c r="I27" i="96" s="1"/>
  <c r="J1" i="96"/>
  <c r="G1" i="96"/>
  <c r="L28" i="95"/>
  <c r="L1" i="95" s="1"/>
  <c r="K28" i="95"/>
  <c r="K1" i="95" s="1"/>
  <c r="H28" i="95"/>
  <c r="H1" i="95" s="1"/>
  <c r="G28" i="95"/>
  <c r="C27" i="95"/>
  <c r="C26" i="95"/>
  <c r="C25" i="95"/>
  <c r="C24" i="95"/>
  <c r="C23" i="95"/>
  <c r="C22" i="95"/>
  <c r="C21" i="95"/>
  <c r="C20" i="95"/>
  <c r="C19" i="95"/>
  <c r="C18" i="95"/>
  <c r="C17" i="95"/>
  <c r="C16" i="95"/>
  <c r="C15" i="95"/>
  <c r="C14" i="95"/>
  <c r="C13" i="95"/>
  <c r="C12" i="95"/>
  <c r="C11" i="95"/>
  <c r="C10" i="95"/>
  <c r="C9" i="95"/>
  <c r="C8" i="95"/>
  <c r="M7" i="95"/>
  <c r="M8" i="95" s="1"/>
  <c r="I7" i="95"/>
  <c r="I8" i="95" s="1"/>
  <c r="I9" i="95" s="1"/>
  <c r="I10" i="95" s="1"/>
  <c r="I11" i="95" s="1"/>
  <c r="I12" i="95" s="1"/>
  <c r="I13" i="95" s="1"/>
  <c r="I14" i="95" s="1"/>
  <c r="I15" i="95" s="1"/>
  <c r="I16" i="95" s="1"/>
  <c r="I17" i="95" s="1"/>
  <c r="I18" i="95" s="1"/>
  <c r="I19" i="95" s="1"/>
  <c r="I20" i="95" s="1"/>
  <c r="I21" i="95" s="1"/>
  <c r="I22" i="95" s="1"/>
  <c r="I23" i="95" s="1"/>
  <c r="I24" i="95" s="1"/>
  <c r="I25" i="95" s="1"/>
  <c r="I26" i="95" s="1"/>
  <c r="I27" i="95" s="1"/>
  <c r="J1" i="95"/>
  <c r="L28" i="93"/>
  <c r="L1" i="93" s="1"/>
  <c r="K28" i="93"/>
  <c r="K1" i="93" s="1"/>
  <c r="H28" i="93"/>
  <c r="H1" i="93" s="1"/>
  <c r="G28" i="93"/>
  <c r="C27" i="93"/>
  <c r="C26" i="93"/>
  <c r="C25" i="93"/>
  <c r="C24" i="93"/>
  <c r="C23" i="93"/>
  <c r="C22" i="93"/>
  <c r="C21" i="93"/>
  <c r="C20" i="93"/>
  <c r="C19" i="93"/>
  <c r="C18" i="93"/>
  <c r="C17" i="93"/>
  <c r="C16" i="93"/>
  <c r="C15" i="93"/>
  <c r="C14" i="93"/>
  <c r="C13" i="93"/>
  <c r="C12" i="93"/>
  <c r="C11" i="93"/>
  <c r="C10" i="93"/>
  <c r="C9" i="93"/>
  <c r="C8" i="93"/>
  <c r="M7" i="93"/>
  <c r="M8" i="93" s="1"/>
  <c r="I7" i="93"/>
  <c r="I8" i="93" s="1"/>
  <c r="I9" i="93" s="1"/>
  <c r="I10" i="93" s="1"/>
  <c r="I11" i="93" s="1"/>
  <c r="I12" i="93" s="1"/>
  <c r="I13" i="93" s="1"/>
  <c r="I14" i="93" s="1"/>
  <c r="I15" i="93" s="1"/>
  <c r="I16" i="93" s="1"/>
  <c r="I17" i="93" s="1"/>
  <c r="I18" i="93" s="1"/>
  <c r="I19" i="93" s="1"/>
  <c r="I20" i="93" s="1"/>
  <c r="I21" i="93" s="1"/>
  <c r="I22" i="93" s="1"/>
  <c r="I23" i="93" s="1"/>
  <c r="I24" i="93" s="1"/>
  <c r="I25" i="93" s="1"/>
  <c r="I26" i="93" s="1"/>
  <c r="I27" i="93" s="1"/>
  <c r="J1" i="93"/>
  <c r="G1" i="93"/>
  <c r="L28" i="92"/>
  <c r="K28" i="92"/>
  <c r="M28" i="92" s="1"/>
  <c r="M1" i="92" s="1"/>
  <c r="H28" i="92"/>
  <c r="G28" i="92"/>
  <c r="C27" i="92"/>
  <c r="C26" i="92"/>
  <c r="C25" i="92"/>
  <c r="C24" i="92"/>
  <c r="C23" i="92"/>
  <c r="C22" i="92"/>
  <c r="C21" i="92"/>
  <c r="C20" i="92"/>
  <c r="C19" i="92"/>
  <c r="C18" i="92"/>
  <c r="C17" i="92"/>
  <c r="C16" i="92"/>
  <c r="C15" i="92"/>
  <c r="C14" i="92"/>
  <c r="C13" i="92"/>
  <c r="C12" i="92"/>
  <c r="C11" i="92"/>
  <c r="C10" i="92"/>
  <c r="C9" i="92"/>
  <c r="C8" i="92"/>
  <c r="M7" i="92"/>
  <c r="M8" i="92" s="1"/>
  <c r="M9" i="92" s="1"/>
  <c r="I7" i="92"/>
  <c r="I8" i="92" s="1"/>
  <c r="I9" i="92" s="1"/>
  <c r="I10" i="92" s="1"/>
  <c r="I11" i="92" s="1"/>
  <c r="I12" i="92" s="1"/>
  <c r="I13" i="92" s="1"/>
  <c r="I14" i="92" s="1"/>
  <c r="I15" i="92" s="1"/>
  <c r="I16" i="92" s="1"/>
  <c r="I17" i="92" s="1"/>
  <c r="I18" i="92" s="1"/>
  <c r="I19" i="92" s="1"/>
  <c r="I20" i="92" s="1"/>
  <c r="I21" i="92" s="1"/>
  <c r="I22" i="92" s="1"/>
  <c r="I23" i="92" s="1"/>
  <c r="I24" i="92" s="1"/>
  <c r="I25" i="92" s="1"/>
  <c r="I26" i="92" s="1"/>
  <c r="I27" i="92" s="1"/>
  <c r="L1" i="92"/>
  <c r="J1" i="92"/>
  <c r="G1" i="92"/>
  <c r="L28" i="91"/>
  <c r="L1" i="91" s="1"/>
  <c r="K28" i="91"/>
  <c r="K1" i="91" s="1"/>
  <c r="H28" i="91"/>
  <c r="H1" i="91" s="1"/>
  <c r="G28" i="91"/>
  <c r="I28" i="91" s="1"/>
  <c r="I1" i="91" s="1"/>
  <c r="C27" i="91"/>
  <c r="C26" i="91"/>
  <c r="C25" i="91"/>
  <c r="C24" i="91"/>
  <c r="C23" i="91"/>
  <c r="C22" i="91"/>
  <c r="C21" i="91"/>
  <c r="C20" i="91"/>
  <c r="C19" i="91"/>
  <c r="C18" i="91"/>
  <c r="C17" i="91"/>
  <c r="C16" i="91"/>
  <c r="C15" i="91"/>
  <c r="C14" i="91"/>
  <c r="C13" i="91"/>
  <c r="C12" i="91"/>
  <c r="C11" i="91"/>
  <c r="C10" i="91"/>
  <c r="C9" i="91"/>
  <c r="C8" i="91"/>
  <c r="M7" i="91"/>
  <c r="M8" i="91" s="1"/>
  <c r="I7" i="91"/>
  <c r="I8" i="91" s="1"/>
  <c r="I9" i="91" s="1"/>
  <c r="I10" i="91" s="1"/>
  <c r="I11" i="91" s="1"/>
  <c r="I12" i="91" s="1"/>
  <c r="I13" i="91" s="1"/>
  <c r="I14" i="91" s="1"/>
  <c r="I15" i="91" s="1"/>
  <c r="I16" i="91" s="1"/>
  <c r="I17" i="91" s="1"/>
  <c r="I18" i="91" s="1"/>
  <c r="I19" i="91" s="1"/>
  <c r="I20" i="91" s="1"/>
  <c r="I21" i="91" s="1"/>
  <c r="I22" i="91" s="1"/>
  <c r="I23" i="91" s="1"/>
  <c r="I24" i="91" s="1"/>
  <c r="I25" i="91" s="1"/>
  <c r="I26" i="91" s="1"/>
  <c r="I27" i="91" s="1"/>
  <c r="J1" i="91"/>
  <c r="L28" i="90"/>
  <c r="L1" i="90" s="1"/>
  <c r="K28" i="90"/>
  <c r="M28" i="90" s="1"/>
  <c r="M1" i="90" s="1"/>
  <c r="H28" i="90"/>
  <c r="G28" i="90"/>
  <c r="C27" i="90"/>
  <c r="C26" i="90"/>
  <c r="C25" i="90"/>
  <c r="C24" i="90"/>
  <c r="C23" i="90"/>
  <c r="C22" i="90"/>
  <c r="C21" i="90"/>
  <c r="C20" i="90"/>
  <c r="C19" i="90"/>
  <c r="C18" i="90"/>
  <c r="C17" i="90"/>
  <c r="C16" i="90"/>
  <c r="C15" i="90"/>
  <c r="C14" i="90"/>
  <c r="C13" i="90"/>
  <c r="C12" i="90"/>
  <c r="C11" i="90"/>
  <c r="C10" i="90"/>
  <c r="C9" i="90"/>
  <c r="C8" i="90"/>
  <c r="M7" i="90"/>
  <c r="M8" i="90" s="1"/>
  <c r="I7" i="90"/>
  <c r="I8" i="90" s="1"/>
  <c r="I9" i="90" s="1"/>
  <c r="I10" i="90" s="1"/>
  <c r="I11" i="90" s="1"/>
  <c r="I12" i="90" s="1"/>
  <c r="I13" i="90" s="1"/>
  <c r="I14" i="90" s="1"/>
  <c r="I15" i="90" s="1"/>
  <c r="I16" i="90" s="1"/>
  <c r="I17" i="90" s="1"/>
  <c r="I18" i="90" s="1"/>
  <c r="I19" i="90" s="1"/>
  <c r="I20" i="90" s="1"/>
  <c r="I21" i="90" s="1"/>
  <c r="I22" i="90" s="1"/>
  <c r="I23" i="90" s="1"/>
  <c r="I24" i="90" s="1"/>
  <c r="I25" i="90" s="1"/>
  <c r="I26" i="90" s="1"/>
  <c r="I27" i="90" s="1"/>
  <c r="J1" i="90"/>
  <c r="H1" i="90"/>
  <c r="L28" i="89"/>
  <c r="L1" i="89" s="1"/>
  <c r="K28" i="89"/>
  <c r="H28" i="89"/>
  <c r="G28" i="89"/>
  <c r="I28" i="89" s="1"/>
  <c r="I1" i="89" s="1"/>
  <c r="C27" i="89"/>
  <c r="C26" i="89"/>
  <c r="C25" i="89"/>
  <c r="C24" i="89"/>
  <c r="C23" i="89"/>
  <c r="C22" i="89"/>
  <c r="C21" i="89"/>
  <c r="C20" i="89"/>
  <c r="C19" i="89"/>
  <c r="C18" i="89"/>
  <c r="C17" i="89"/>
  <c r="C16" i="89"/>
  <c r="C15" i="89"/>
  <c r="C14" i="89"/>
  <c r="C13" i="89"/>
  <c r="C12" i="89"/>
  <c r="C11" i="89"/>
  <c r="C10" i="89"/>
  <c r="C9" i="89"/>
  <c r="C8" i="89"/>
  <c r="M7" i="89"/>
  <c r="M8" i="89" s="1"/>
  <c r="I7" i="89"/>
  <c r="I8" i="89" s="1"/>
  <c r="I9" i="89" s="1"/>
  <c r="I10" i="89" s="1"/>
  <c r="I11" i="89" s="1"/>
  <c r="I12" i="89" s="1"/>
  <c r="I13" i="89" s="1"/>
  <c r="I14" i="89" s="1"/>
  <c r="I15" i="89" s="1"/>
  <c r="I16" i="89" s="1"/>
  <c r="I17" i="89" s="1"/>
  <c r="I18" i="89" s="1"/>
  <c r="I19" i="89" s="1"/>
  <c r="I20" i="89" s="1"/>
  <c r="I21" i="89" s="1"/>
  <c r="I22" i="89" s="1"/>
  <c r="I23" i="89" s="1"/>
  <c r="I24" i="89" s="1"/>
  <c r="I25" i="89" s="1"/>
  <c r="I26" i="89" s="1"/>
  <c r="I27" i="89" s="1"/>
  <c r="J1" i="89"/>
  <c r="H1" i="89"/>
  <c r="G1" i="89"/>
  <c r="L28" i="88"/>
  <c r="L1" i="88" s="1"/>
  <c r="K28" i="88"/>
  <c r="H28" i="88"/>
  <c r="G28" i="88"/>
  <c r="G1" i="88" s="1"/>
  <c r="C27" i="88"/>
  <c r="C26" i="88"/>
  <c r="C25" i="88"/>
  <c r="C24" i="88"/>
  <c r="C23" i="88"/>
  <c r="C22" i="88"/>
  <c r="C21" i="88"/>
  <c r="C20" i="88"/>
  <c r="C19" i="88"/>
  <c r="C18" i="88"/>
  <c r="C17" i="88"/>
  <c r="C16" i="88"/>
  <c r="C15" i="88"/>
  <c r="C14" i="88"/>
  <c r="C13" i="88"/>
  <c r="C12" i="88"/>
  <c r="C11" i="88"/>
  <c r="C10" i="88"/>
  <c r="C9" i="88"/>
  <c r="C8" i="88"/>
  <c r="Q7" i="88"/>
  <c r="M7" i="88"/>
  <c r="M8" i="88" s="1"/>
  <c r="M9" i="88" s="1"/>
  <c r="I7" i="88"/>
  <c r="I8" i="88" s="1"/>
  <c r="I9" i="88" s="1"/>
  <c r="I10" i="88" s="1"/>
  <c r="I11" i="88" s="1"/>
  <c r="I12" i="88" s="1"/>
  <c r="I13" i="88" s="1"/>
  <c r="I14" i="88" s="1"/>
  <c r="I15" i="88" s="1"/>
  <c r="I16" i="88" s="1"/>
  <c r="I17" i="88" s="1"/>
  <c r="I18" i="88" s="1"/>
  <c r="I19" i="88" s="1"/>
  <c r="I20" i="88" s="1"/>
  <c r="I21" i="88" s="1"/>
  <c r="I22" i="88" s="1"/>
  <c r="I23" i="88" s="1"/>
  <c r="I24" i="88" s="1"/>
  <c r="I25" i="88" s="1"/>
  <c r="I26" i="88" s="1"/>
  <c r="I27" i="88" s="1"/>
  <c r="J1" i="88"/>
  <c r="L28" i="87"/>
  <c r="L1" i="87" s="1"/>
  <c r="K28" i="87"/>
  <c r="K1" i="87" s="1"/>
  <c r="H28" i="87"/>
  <c r="H1" i="87" s="1"/>
  <c r="G28" i="87"/>
  <c r="I28" i="87" s="1"/>
  <c r="I1" i="87" s="1"/>
  <c r="C27" i="87"/>
  <c r="C26" i="87"/>
  <c r="C25" i="87"/>
  <c r="C24" i="87"/>
  <c r="C23" i="87"/>
  <c r="C22" i="87"/>
  <c r="C21" i="87"/>
  <c r="C20" i="87"/>
  <c r="C19" i="87"/>
  <c r="C18" i="87"/>
  <c r="C17" i="87"/>
  <c r="C16" i="87"/>
  <c r="C15" i="87"/>
  <c r="C14" i="87"/>
  <c r="C13" i="87"/>
  <c r="C12" i="87"/>
  <c r="C11" i="87"/>
  <c r="C10" i="87"/>
  <c r="C9" i="87"/>
  <c r="C8" i="87"/>
  <c r="M7" i="87"/>
  <c r="M8" i="87" s="1"/>
  <c r="I7" i="87"/>
  <c r="I8" i="87" s="1"/>
  <c r="I9" i="87" s="1"/>
  <c r="I10" i="87" s="1"/>
  <c r="I11" i="87" s="1"/>
  <c r="I12" i="87" s="1"/>
  <c r="I13" i="87" s="1"/>
  <c r="I14" i="87" s="1"/>
  <c r="I15" i="87" s="1"/>
  <c r="I16" i="87" s="1"/>
  <c r="I17" i="87" s="1"/>
  <c r="I18" i="87" s="1"/>
  <c r="I19" i="87" s="1"/>
  <c r="I20" i="87" s="1"/>
  <c r="I21" i="87" s="1"/>
  <c r="I22" i="87" s="1"/>
  <c r="I23" i="87" s="1"/>
  <c r="I24" i="87" s="1"/>
  <c r="I25" i="87" s="1"/>
  <c r="I26" i="87" s="1"/>
  <c r="I27" i="87" s="1"/>
  <c r="J1" i="87"/>
  <c r="L28" i="86"/>
  <c r="L1" i="86" s="1"/>
  <c r="K28" i="86"/>
  <c r="H28" i="86"/>
  <c r="H1" i="86" s="1"/>
  <c r="G28" i="86"/>
  <c r="I28" i="86" s="1"/>
  <c r="I1" i="86" s="1"/>
  <c r="C27" i="86"/>
  <c r="C26" i="86"/>
  <c r="C25" i="86"/>
  <c r="C24" i="86"/>
  <c r="C23" i="86"/>
  <c r="C22" i="86"/>
  <c r="C21" i="86"/>
  <c r="C20" i="86"/>
  <c r="C19" i="86"/>
  <c r="C18" i="86"/>
  <c r="C17" i="86"/>
  <c r="C16" i="86"/>
  <c r="C15" i="86"/>
  <c r="C14" i="86"/>
  <c r="C13" i="86"/>
  <c r="C12" i="86"/>
  <c r="C11" i="86"/>
  <c r="C10" i="86"/>
  <c r="C9" i="86"/>
  <c r="C8" i="86"/>
  <c r="M7" i="86"/>
  <c r="M8" i="86" s="1"/>
  <c r="I7" i="86"/>
  <c r="I8" i="86" s="1"/>
  <c r="I9" i="86" s="1"/>
  <c r="I10" i="86" s="1"/>
  <c r="I11" i="86" s="1"/>
  <c r="I12" i="86" s="1"/>
  <c r="I13" i="86" s="1"/>
  <c r="I14" i="86" s="1"/>
  <c r="I15" i="86" s="1"/>
  <c r="I16" i="86" s="1"/>
  <c r="I17" i="86" s="1"/>
  <c r="I18" i="86" s="1"/>
  <c r="I19" i="86" s="1"/>
  <c r="I20" i="86" s="1"/>
  <c r="I21" i="86" s="1"/>
  <c r="I22" i="86" s="1"/>
  <c r="I23" i="86" s="1"/>
  <c r="I24" i="86" s="1"/>
  <c r="I25" i="86" s="1"/>
  <c r="I26" i="86" s="1"/>
  <c r="I27" i="86" s="1"/>
  <c r="J1" i="86"/>
  <c r="L28" i="85"/>
  <c r="L1" i="85" s="1"/>
  <c r="K28" i="85"/>
  <c r="K1" i="85" s="1"/>
  <c r="H28" i="85"/>
  <c r="H1" i="85" s="1"/>
  <c r="G28" i="85"/>
  <c r="I28" i="85" s="1"/>
  <c r="I1" i="85" s="1"/>
  <c r="C27" i="85"/>
  <c r="C26" i="85"/>
  <c r="C25" i="85"/>
  <c r="C24" i="85"/>
  <c r="C23" i="85"/>
  <c r="C22" i="85"/>
  <c r="C21" i="85"/>
  <c r="C20" i="85"/>
  <c r="C19" i="85"/>
  <c r="C18" i="85"/>
  <c r="C17" i="85"/>
  <c r="C16" i="85"/>
  <c r="C15" i="85"/>
  <c r="C14" i="85"/>
  <c r="C13" i="85"/>
  <c r="C12" i="85"/>
  <c r="C11" i="85"/>
  <c r="C10" i="85"/>
  <c r="C9" i="85"/>
  <c r="C8" i="85"/>
  <c r="M7" i="85"/>
  <c r="M8" i="85" s="1"/>
  <c r="I7" i="85"/>
  <c r="I8" i="85" s="1"/>
  <c r="I9" i="85" s="1"/>
  <c r="I10" i="85" s="1"/>
  <c r="I11" i="85" s="1"/>
  <c r="I12" i="85" s="1"/>
  <c r="I13" i="85" s="1"/>
  <c r="I14" i="85" s="1"/>
  <c r="I15" i="85" s="1"/>
  <c r="I16" i="85" s="1"/>
  <c r="I17" i="85" s="1"/>
  <c r="I18" i="85" s="1"/>
  <c r="I19" i="85" s="1"/>
  <c r="I20" i="85" s="1"/>
  <c r="I21" i="85" s="1"/>
  <c r="I22" i="85" s="1"/>
  <c r="I23" i="85" s="1"/>
  <c r="I24" i="85" s="1"/>
  <c r="I25" i="85" s="1"/>
  <c r="I26" i="85" s="1"/>
  <c r="I27" i="85" s="1"/>
  <c r="J1" i="85"/>
  <c r="L28" i="84"/>
  <c r="L1" i="84" s="1"/>
  <c r="K28" i="84"/>
  <c r="K1" i="84" s="1"/>
  <c r="H28" i="84"/>
  <c r="H1" i="84" s="1"/>
  <c r="G28" i="84"/>
  <c r="C27" i="84"/>
  <c r="C26" i="84"/>
  <c r="C25" i="84"/>
  <c r="C24" i="84"/>
  <c r="C23" i="84"/>
  <c r="C22" i="84"/>
  <c r="C21" i="84"/>
  <c r="C20" i="84"/>
  <c r="C19" i="84"/>
  <c r="C18" i="84"/>
  <c r="C17" i="84"/>
  <c r="C16" i="84"/>
  <c r="C15" i="84"/>
  <c r="C14" i="84"/>
  <c r="C13" i="84"/>
  <c r="C12" i="84"/>
  <c r="C11" i="84"/>
  <c r="C10" i="84"/>
  <c r="C9" i="84"/>
  <c r="C8" i="84"/>
  <c r="M7" i="84"/>
  <c r="M8" i="84" s="1"/>
  <c r="I7" i="84"/>
  <c r="I8" i="84" s="1"/>
  <c r="I9" i="84" s="1"/>
  <c r="I10" i="84" s="1"/>
  <c r="I11" i="84" s="1"/>
  <c r="I12" i="84" s="1"/>
  <c r="I13" i="84" s="1"/>
  <c r="I14" i="84" s="1"/>
  <c r="I15" i="84" s="1"/>
  <c r="I16" i="84" s="1"/>
  <c r="I17" i="84" s="1"/>
  <c r="I18" i="84" s="1"/>
  <c r="I19" i="84" s="1"/>
  <c r="I20" i="84" s="1"/>
  <c r="I21" i="84" s="1"/>
  <c r="I22" i="84" s="1"/>
  <c r="I23" i="84" s="1"/>
  <c r="I24" i="84" s="1"/>
  <c r="I25" i="84" s="1"/>
  <c r="I26" i="84" s="1"/>
  <c r="I27" i="84" s="1"/>
  <c r="J1" i="84"/>
  <c r="L28" i="83"/>
  <c r="K28" i="83"/>
  <c r="M28" i="83" s="1"/>
  <c r="M1" i="83" s="1"/>
  <c r="H28" i="83"/>
  <c r="H1" i="83" s="1"/>
  <c r="G28" i="83"/>
  <c r="C27" i="83"/>
  <c r="C26" i="83"/>
  <c r="C25" i="83"/>
  <c r="C24" i="83"/>
  <c r="C23" i="83"/>
  <c r="C22" i="83"/>
  <c r="C21" i="83"/>
  <c r="C20" i="83"/>
  <c r="C19" i="83"/>
  <c r="C18" i="83"/>
  <c r="C17" i="83"/>
  <c r="C16" i="83"/>
  <c r="C15" i="83"/>
  <c r="C14" i="83"/>
  <c r="C13" i="83"/>
  <c r="C12" i="83"/>
  <c r="C11" i="83"/>
  <c r="C10" i="83"/>
  <c r="C9" i="83"/>
  <c r="M8" i="83"/>
  <c r="C8" i="83"/>
  <c r="M7" i="83"/>
  <c r="I7" i="83"/>
  <c r="Q7" i="83" s="1"/>
  <c r="L1" i="83"/>
  <c r="J1" i="83"/>
  <c r="L28" i="82"/>
  <c r="L1" i="82" s="1"/>
  <c r="K28" i="82"/>
  <c r="K1" i="82" s="1"/>
  <c r="H28" i="82"/>
  <c r="G28" i="82"/>
  <c r="C27" i="82"/>
  <c r="C26" i="82"/>
  <c r="C25" i="82"/>
  <c r="C24" i="82"/>
  <c r="C23" i="82"/>
  <c r="C22" i="82"/>
  <c r="C21" i="82"/>
  <c r="C20" i="82"/>
  <c r="C19" i="82"/>
  <c r="C18" i="82"/>
  <c r="C17" i="82"/>
  <c r="C16" i="82"/>
  <c r="C15" i="82"/>
  <c r="C14" i="82"/>
  <c r="C13" i="82"/>
  <c r="C12" i="82"/>
  <c r="C11" i="82"/>
  <c r="C10" i="82"/>
  <c r="C9" i="82"/>
  <c r="C8" i="82"/>
  <c r="M7" i="82"/>
  <c r="E7" i="82" s="1"/>
  <c r="I7" i="82"/>
  <c r="I8" i="82" s="1"/>
  <c r="I9" i="82" s="1"/>
  <c r="I10" i="82" s="1"/>
  <c r="I11" i="82" s="1"/>
  <c r="I12" i="82" s="1"/>
  <c r="I13" i="82" s="1"/>
  <c r="I14" i="82" s="1"/>
  <c r="I15" i="82" s="1"/>
  <c r="I16" i="82" s="1"/>
  <c r="I17" i="82" s="1"/>
  <c r="I18" i="82" s="1"/>
  <c r="I19" i="82" s="1"/>
  <c r="I20" i="82" s="1"/>
  <c r="I21" i="82" s="1"/>
  <c r="I22" i="82" s="1"/>
  <c r="I23" i="82" s="1"/>
  <c r="I24" i="82" s="1"/>
  <c r="I25" i="82" s="1"/>
  <c r="I26" i="82" s="1"/>
  <c r="I27" i="82" s="1"/>
  <c r="J1" i="82"/>
  <c r="G1" i="82"/>
  <c r="L28" i="81"/>
  <c r="L1" i="81" s="1"/>
  <c r="K28" i="81"/>
  <c r="H28" i="81"/>
  <c r="I28" i="81" s="1"/>
  <c r="I1" i="81" s="1"/>
  <c r="G28" i="81"/>
  <c r="G1" i="81" s="1"/>
  <c r="C27" i="81"/>
  <c r="C26" i="81"/>
  <c r="C25" i="81"/>
  <c r="C24" i="81"/>
  <c r="C23" i="81"/>
  <c r="C22" i="81"/>
  <c r="C21" i="81"/>
  <c r="C20" i="81"/>
  <c r="C19" i="81"/>
  <c r="C18" i="81"/>
  <c r="C17" i="81"/>
  <c r="C16" i="81"/>
  <c r="C15" i="81"/>
  <c r="C14" i="81"/>
  <c r="C13" i="81"/>
  <c r="C12" i="81"/>
  <c r="C11" i="81"/>
  <c r="C10" i="81"/>
  <c r="C9" i="81"/>
  <c r="M8" i="81"/>
  <c r="M9" i="81" s="1"/>
  <c r="C8" i="81"/>
  <c r="M7" i="81"/>
  <c r="I7" i="81"/>
  <c r="I8" i="81" s="1"/>
  <c r="I9" i="81" s="1"/>
  <c r="I10" i="81" s="1"/>
  <c r="I11" i="81" s="1"/>
  <c r="I12" i="81" s="1"/>
  <c r="I13" i="81" s="1"/>
  <c r="I14" i="81" s="1"/>
  <c r="I15" i="81" s="1"/>
  <c r="I16" i="81" s="1"/>
  <c r="I17" i="81" s="1"/>
  <c r="I18" i="81" s="1"/>
  <c r="I19" i="81" s="1"/>
  <c r="I20" i="81" s="1"/>
  <c r="I21" i="81" s="1"/>
  <c r="I22" i="81" s="1"/>
  <c r="I23" i="81" s="1"/>
  <c r="I24" i="81" s="1"/>
  <c r="I25" i="81" s="1"/>
  <c r="I26" i="81" s="1"/>
  <c r="I27" i="81" s="1"/>
  <c r="K1" i="81"/>
  <c r="J1" i="81"/>
  <c r="L28" i="80"/>
  <c r="L1" i="80" s="1"/>
  <c r="K28" i="80"/>
  <c r="K1" i="80" s="1"/>
  <c r="H28" i="80"/>
  <c r="H1" i="80" s="1"/>
  <c r="G28" i="80"/>
  <c r="C27" i="80"/>
  <c r="C26" i="80"/>
  <c r="C25" i="80"/>
  <c r="C24" i="80"/>
  <c r="C23" i="80"/>
  <c r="C22" i="80"/>
  <c r="C21" i="80"/>
  <c r="C20" i="80"/>
  <c r="C19" i="80"/>
  <c r="C18" i="80"/>
  <c r="C17" i="80"/>
  <c r="C16" i="80"/>
  <c r="C15" i="80"/>
  <c r="C14" i="80"/>
  <c r="C13" i="80"/>
  <c r="C12" i="80"/>
  <c r="C11" i="80"/>
  <c r="C10" i="80"/>
  <c r="C9" i="80"/>
  <c r="C8" i="80"/>
  <c r="M7" i="80"/>
  <c r="M8" i="80" s="1"/>
  <c r="I7" i="80"/>
  <c r="I8" i="80" s="1"/>
  <c r="I9" i="80" s="1"/>
  <c r="I10" i="80" s="1"/>
  <c r="I11" i="80" s="1"/>
  <c r="I12" i="80" s="1"/>
  <c r="I13" i="80" s="1"/>
  <c r="I14" i="80" s="1"/>
  <c r="I15" i="80" s="1"/>
  <c r="I16" i="80" s="1"/>
  <c r="I17" i="80" s="1"/>
  <c r="I18" i="80" s="1"/>
  <c r="I19" i="80" s="1"/>
  <c r="I20" i="80" s="1"/>
  <c r="I21" i="80" s="1"/>
  <c r="I22" i="80" s="1"/>
  <c r="I23" i="80" s="1"/>
  <c r="I24" i="80" s="1"/>
  <c r="I25" i="80" s="1"/>
  <c r="I26" i="80" s="1"/>
  <c r="I27" i="80" s="1"/>
  <c r="J1" i="80"/>
  <c r="G1" i="80"/>
  <c r="L28" i="79"/>
  <c r="L1" i="79" s="1"/>
  <c r="K28" i="79"/>
  <c r="K1" i="79" s="1"/>
  <c r="H28" i="79"/>
  <c r="H1" i="79" s="1"/>
  <c r="G28" i="79"/>
  <c r="I28" i="79" s="1"/>
  <c r="I1" i="79" s="1"/>
  <c r="C27" i="79"/>
  <c r="C26" i="79"/>
  <c r="C25" i="79"/>
  <c r="C24" i="79"/>
  <c r="C23" i="79"/>
  <c r="C22" i="79"/>
  <c r="C21" i="79"/>
  <c r="C20" i="79"/>
  <c r="C19" i="79"/>
  <c r="C18" i="79"/>
  <c r="C17" i="79"/>
  <c r="C16" i="79"/>
  <c r="C15" i="79"/>
  <c r="C14" i="79"/>
  <c r="C13" i="79"/>
  <c r="C12" i="79"/>
  <c r="C11" i="79"/>
  <c r="C10" i="79"/>
  <c r="C9" i="79"/>
  <c r="C8" i="79"/>
  <c r="M7" i="79"/>
  <c r="M8" i="79" s="1"/>
  <c r="I7" i="79"/>
  <c r="I8" i="79" s="1"/>
  <c r="I9" i="79" s="1"/>
  <c r="I10" i="79" s="1"/>
  <c r="I11" i="79" s="1"/>
  <c r="I12" i="79" s="1"/>
  <c r="I13" i="79" s="1"/>
  <c r="I14" i="79" s="1"/>
  <c r="I15" i="79" s="1"/>
  <c r="I16" i="79" s="1"/>
  <c r="I17" i="79" s="1"/>
  <c r="I18" i="79" s="1"/>
  <c r="I19" i="79" s="1"/>
  <c r="I20" i="79" s="1"/>
  <c r="I21" i="79" s="1"/>
  <c r="I22" i="79" s="1"/>
  <c r="I23" i="79" s="1"/>
  <c r="I24" i="79" s="1"/>
  <c r="I25" i="79" s="1"/>
  <c r="I26" i="79" s="1"/>
  <c r="I27" i="79" s="1"/>
  <c r="J1" i="79"/>
  <c r="L28" i="78"/>
  <c r="L1" i="78" s="1"/>
  <c r="K28" i="78"/>
  <c r="K1" i="78" s="1"/>
  <c r="H28" i="78"/>
  <c r="H1" i="78" s="1"/>
  <c r="G28" i="78"/>
  <c r="C27" i="78"/>
  <c r="C26" i="78"/>
  <c r="C25" i="78"/>
  <c r="C24" i="78"/>
  <c r="C23" i="78"/>
  <c r="C22" i="78"/>
  <c r="C21" i="78"/>
  <c r="C20" i="78"/>
  <c r="C19" i="78"/>
  <c r="C18" i="78"/>
  <c r="C17" i="78"/>
  <c r="C16" i="78"/>
  <c r="C15" i="78"/>
  <c r="C14" i="78"/>
  <c r="C13" i="78"/>
  <c r="C12" i="78"/>
  <c r="C11" i="78"/>
  <c r="C10" i="78"/>
  <c r="C9" i="78"/>
  <c r="C8" i="78"/>
  <c r="M7" i="78"/>
  <c r="M8" i="78" s="1"/>
  <c r="I7" i="78"/>
  <c r="I8" i="78" s="1"/>
  <c r="I9" i="78" s="1"/>
  <c r="I10" i="78" s="1"/>
  <c r="I11" i="78" s="1"/>
  <c r="I12" i="78" s="1"/>
  <c r="I13" i="78" s="1"/>
  <c r="I14" i="78" s="1"/>
  <c r="I15" i="78" s="1"/>
  <c r="I16" i="78" s="1"/>
  <c r="I17" i="78" s="1"/>
  <c r="I18" i="78" s="1"/>
  <c r="I19" i="78" s="1"/>
  <c r="I20" i="78" s="1"/>
  <c r="I21" i="78" s="1"/>
  <c r="I22" i="78" s="1"/>
  <c r="I23" i="78" s="1"/>
  <c r="I24" i="78" s="1"/>
  <c r="I25" i="78" s="1"/>
  <c r="I26" i="78" s="1"/>
  <c r="I27" i="78" s="1"/>
  <c r="J1" i="78"/>
  <c r="L28" i="77"/>
  <c r="L1" i="77" s="1"/>
  <c r="K28" i="77"/>
  <c r="K1" i="77" s="1"/>
  <c r="H28" i="77"/>
  <c r="H1" i="77" s="1"/>
  <c r="G28" i="77"/>
  <c r="C27" i="77"/>
  <c r="C26" i="77"/>
  <c r="C25" i="77"/>
  <c r="C24" i="77"/>
  <c r="C23" i="77"/>
  <c r="C22" i="77"/>
  <c r="C21" i="77"/>
  <c r="C20" i="77"/>
  <c r="C19" i="77"/>
  <c r="C18" i="77"/>
  <c r="C17" i="77"/>
  <c r="C16" i="77"/>
  <c r="C15" i="77"/>
  <c r="C14" i="77"/>
  <c r="C13" i="77"/>
  <c r="C12" i="77"/>
  <c r="C11" i="77"/>
  <c r="C10" i="77"/>
  <c r="C9" i="77"/>
  <c r="C8" i="77"/>
  <c r="M7" i="77"/>
  <c r="M8" i="77" s="1"/>
  <c r="I7" i="77"/>
  <c r="I8" i="77" s="1"/>
  <c r="I9" i="77" s="1"/>
  <c r="I10" i="77" s="1"/>
  <c r="I11" i="77" s="1"/>
  <c r="I12" i="77" s="1"/>
  <c r="I13" i="77" s="1"/>
  <c r="I14" i="77" s="1"/>
  <c r="I15" i="77" s="1"/>
  <c r="I16" i="77" s="1"/>
  <c r="I17" i="77" s="1"/>
  <c r="I18" i="77" s="1"/>
  <c r="I19" i="77" s="1"/>
  <c r="I20" i="77" s="1"/>
  <c r="I21" i="77" s="1"/>
  <c r="I22" i="77" s="1"/>
  <c r="I23" i="77" s="1"/>
  <c r="I24" i="77" s="1"/>
  <c r="I25" i="77" s="1"/>
  <c r="I26" i="77" s="1"/>
  <c r="I27" i="77" s="1"/>
  <c r="J1" i="77"/>
  <c r="M28" i="76"/>
  <c r="M1" i="76" s="1"/>
  <c r="L28" i="76"/>
  <c r="K28" i="76"/>
  <c r="H28" i="76"/>
  <c r="H1" i="76" s="1"/>
  <c r="G28" i="76"/>
  <c r="C27" i="76"/>
  <c r="C26" i="76"/>
  <c r="C25" i="76"/>
  <c r="C24" i="76"/>
  <c r="C23" i="76"/>
  <c r="C22" i="76"/>
  <c r="C21" i="76"/>
  <c r="C20" i="76"/>
  <c r="C19" i="76"/>
  <c r="C18" i="76"/>
  <c r="C17" i="76"/>
  <c r="C16" i="76"/>
  <c r="C15" i="76"/>
  <c r="C14" i="76"/>
  <c r="C13" i="76"/>
  <c r="C12" i="76"/>
  <c r="C11" i="76"/>
  <c r="C10" i="76"/>
  <c r="C9" i="76"/>
  <c r="C8" i="76"/>
  <c r="M7" i="76"/>
  <c r="M8" i="76" s="1"/>
  <c r="I7" i="76"/>
  <c r="I8" i="76" s="1"/>
  <c r="I9" i="76" s="1"/>
  <c r="I10" i="76" s="1"/>
  <c r="I11" i="76" s="1"/>
  <c r="I12" i="76" s="1"/>
  <c r="I13" i="76" s="1"/>
  <c r="I14" i="76" s="1"/>
  <c r="I15" i="76" s="1"/>
  <c r="I16" i="76" s="1"/>
  <c r="I17" i="76" s="1"/>
  <c r="I18" i="76" s="1"/>
  <c r="I19" i="76" s="1"/>
  <c r="I20" i="76" s="1"/>
  <c r="I21" i="76" s="1"/>
  <c r="I22" i="76" s="1"/>
  <c r="I23" i="76" s="1"/>
  <c r="I24" i="76" s="1"/>
  <c r="I25" i="76" s="1"/>
  <c r="I26" i="76" s="1"/>
  <c r="I27" i="76" s="1"/>
  <c r="L1" i="76"/>
  <c r="K1" i="76"/>
  <c r="J1" i="76"/>
  <c r="L28" i="75"/>
  <c r="L1" i="75" s="1"/>
  <c r="K28" i="75"/>
  <c r="K1" i="75" s="1"/>
  <c r="H28" i="75"/>
  <c r="H1" i="75" s="1"/>
  <c r="G28" i="75"/>
  <c r="I28" i="75" s="1"/>
  <c r="I1" i="75" s="1"/>
  <c r="C27" i="75"/>
  <c r="C26" i="75"/>
  <c r="C25" i="75"/>
  <c r="C24" i="75"/>
  <c r="C23" i="75"/>
  <c r="C22" i="75"/>
  <c r="C21" i="75"/>
  <c r="C20" i="75"/>
  <c r="C19" i="75"/>
  <c r="C18" i="75"/>
  <c r="C17" i="75"/>
  <c r="C16" i="75"/>
  <c r="C15" i="75"/>
  <c r="C14" i="75"/>
  <c r="C13" i="75"/>
  <c r="C12" i="75"/>
  <c r="C11" i="75"/>
  <c r="C10" i="75"/>
  <c r="C9" i="75"/>
  <c r="C8" i="75"/>
  <c r="M7" i="75"/>
  <c r="M8" i="75" s="1"/>
  <c r="I7" i="75"/>
  <c r="I8" i="75" s="1"/>
  <c r="I9" i="75" s="1"/>
  <c r="I10" i="75" s="1"/>
  <c r="I11" i="75" s="1"/>
  <c r="I12" i="75" s="1"/>
  <c r="I13" i="75" s="1"/>
  <c r="I14" i="75" s="1"/>
  <c r="I15" i="75" s="1"/>
  <c r="I16" i="75" s="1"/>
  <c r="I17" i="75" s="1"/>
  <c r="I18" i="75" s="1"/>
  <c r="I19" i="75" s="1"/>
  <c r="I20" i="75" s="1"/>
  <c r="I21" i="75" s="1"/>
  <c r="I22" i="75" s="1"/>
  <c r="I23" i="75" s="1"/>
  <c r="I24" i="75" s="1"/>
  <c r="I25" i="75" s="1"/>
  <c r="I26" i="75" s="1"/>
  <c r="I27" i="75" s="1"/>
  <c r="J1" i="75"/>
  <c r="L28" i="74"/>
  <c r="L1" i="74" s="1"/>
  <c r="K28" i="74"/>
  <c r="K1" i="74" s="1"/>
  <c r="H28" i="74"/>
  <c r="H1" i="74" s="1"/>
  <c r="G28" i="74"/>
  <c r="C27" i="74"/>
  <c r="C26" i="74"/>
  <c r="C25" i="74"/>
  <c r="C24" i="74"/>
  <c r="C23" i="74"/>
  <c r="C22" i="74"/>
  <c r="C21" i="74"/>
  <c r="C20" i="74"/>
  <c r="C19" i="74"/>
  <c r="C18" i="74"/>
  <c r="C17" i="74"/>
  <c r="C16" i="74"/>
  <c r="C15" i="74"/>
  <c r="C14" i="74"/>
  <c r="C13" i="74"/>
  <c r="C12" i="74"/>
  <c r="C11" i="74"/>
  <c r="C10" i="74"/>
  <c r="C9" i="74"/>
  <c r="C8" i="74"/>
  <c r="M7" i="74"/>
  <c r="M8" i="74" s="1"/>
  <c r="I7" i="74"/>
  <c r="I8" i="74" s="1"/>
  <c r="I9" i="74" s="1"/>
  <c r="I10" i="74" s="1"/>
  <c r="I11" i="74" s="1"/>
  <c r="I12" i="74" s="1"/>
  <c r="I13" i="74" s="1"/>
  <c r="I14" i="74" s="1"/>
  <c r="I15" i="74" s="1"/>
  <c r="I16" i="74" s="1"/>
  <c r="I17" i="74" s="1"/>
  <c r="I18" i="74" s="1"/>
  <c r="I19" i="74" s="1"/>
  <c r="I20" i="74" s="1"/>
  <c r="I21" i="74" s="1"/>
  <c r="I22" i="74" s="1"/>
  <c r="I23" i="74" s="1"/>
  <c r="I24" i="74" s="1"/>
  <c r="I25" i="74" s="1"/>
  <c r="I26" i="74" s="1"/>
  <c r="I27" i="74" s="1"/>
  <c r="J1" i="74"/>
  <c r="L28" i="73"/>
  <c r="L1" i="73" s="1"/>
  <c r="K28" i="73"/>
  <c r="K1" i="73" s="1"/>
  <c r="H28" i="73"/>
  <c r="H1" i="73" s="1"/>
  <c r="G28" i="73"/>
  <c r="C27" i="73"/>
  <c r="C26" i="73"/>
  <c r="C25" i="73"/>
  <c r="C24" i="73"/>
  <c r="C23" i="73"/>
  <c r="C22" i="73"/>
  <c r="C21" i="73"/>
  <c r="C20" i="73"/>
  <c r="C19" i="73"/>
  <c r="C18" i="73"/>
  <c r="C17" i="73"/>
  <c r="C16" i="73"/>
  <c r="C15" i="73"/>
  <c r="C14" i="73"/>
  <c r="C13" i="73"/>
  <c r="C12" i="73"/>
  <c r="C11" i="73"/>
  <c r="C10" i="73"/>
  <c r="C9" i="73"/>
  <c r="C8" i="73"/>
  <c r="M7" i="73"/>
  <c r="M8" i="73" s="1"/>
  <c r="I7" i="73"/>
  <c r="I8" i="73" s="1"/>
  <c r="I9" i="73" s="1"/>
  <c r="I10" i="73" s="1"/>
  <c r="I11" i="73" s="1"/>
  <c r="I12" i="73" s="1"/>
  <c r="I13" i="73" s="1"/>
  <c r="I14" i="73" s="1"/>
  <c r="I15" i="73" s="1"/>
  <c r="I16" i="73" s="1"/>
  <c r="I17" i="73" s="1"/>
  <c r="I18" i="73" s="1"/>
  <c r="I19" i="73" s="1"/>
  <c r="I20" i="73" s="1"/>
  <c r="I21" i="73" s="1"/>
  <c r="I22" i="73" s="1"/>
  <c r="I23" i="73" s="1"/>
  <c r="I24" i="73" s="1"/>
  <c r="I25" i="73" s="1"/>
  <c r="I26" i="73" s="1"/>
  <c r="I27" i="73" s="1"/>
  <c r="J1" i="73"/>
  <c r="L28" i="72"/>
  <c r="L1" i="72" s="1"/>
  <c r="K28" i="72"/>
  <c r="K1" i="72" s="1"/>
  <c r="H28" i="72"/>
  <c r="H1" i="72" s="1"/>
  <c r="G28" i="72"/>
  <c r="C27" i="72"/>
  <c r="C26" i="72"/>
  <c r="C25" i="72"/>
  <c r="C24" i="72"/>
  <c r="C23" i="72"/>
  <c r="C22" i="72"/>
  <c r="C21" i="72"/>
  <c r="C20" i="72"/>
  <c r="C19" i="72"/>
  <c r="C18" i="72"/>
  <c r="C17" i="72"/>
  <c r="C16" i="72"/>
  <c r="C15" i="72"/>
  <c r="C14" i="72"/>
  <c r="C13" i="72"/>
  <c r="C12" i="72"/>
  <c r="C11" i="72"/>
  <c r="C10" i="72"/>
  <c r="C9" i="72"/>
  <c r="C8" i="72"/>
  <c r="M7" i="72"/>
  <c r="M8" i="72" s="1"/>
  <c r="I7" i="72"/>
  <c r="I8" i="72" s="1"/>
  <c r="I9" i="72" s="1"/>
  <c r="I10" i="72" s="1"/>
  <c r="I11" i="72" s="1"/>
  <c r="I12" i="72" s="1"/>
  <c r="I13" i="72" s="1"/>
  <c r="I14" i="72" s="1"/>
  <c r="I15" i="72" s="1"/>
  <c r="I16" i="72" s="1"/>
  <c r="I17" i="72" s="1"/>
  <c r="I18" i="72" s="1"/>
  <c r="I19" i="72" s="1"/>
  <c r="I20" i="72" s="1"/>
  <c r="I21" i="72" s="1"/>
  <c r="I22" i="72" s="1"/>
  <c r="I23" i="72" s="1"/>
  <c r="I24" i="72" s="1"/>
  <c r="I25" i="72" s="1"/>
  <c r="I26" i="72" s="1"/>
  <c r="I27" i="72" s="1"/>
  <c r="J1" i="72"/>
  <c r="G1" i="72"/>
  <c r="L28" i="71"/>
  <c r="L1" i="71" s="1"/>
  <c r="K28" i="71"/>
  <c r="M28" i="71" s="1"/>
  <c r="M1" i="71" s="1"/>
  <c r="H28" i="71"/>
  <c r="H1" i="71" s="1"/>
  <c r="G28" i="71"/>
  <c r="I28" i="71" s="1"/>
  <c r="I1" i="71" s="1"/>
  <c r="C27" i="71"/>
  <c r="C26" i="71"/>
  <c r="C25" i="71"/>
  <c r="C24" i="71"/>
  <c r="C23" i="71"/>
  <c r="C22" i="71"/>
  <c r="C21" i="71"/>
  <c r="C20" i="71"/>
  <c r="C19" i="71"/>
  <c r="C18" i="71"/>
  <c r="C17" i="71"/>
  <c r="C16" i="71"/>
  <c r="C15" i="71"/>
  <c r="C14" i="71"/>
  <c r="C13" i="71"/>
  <c r="C12" i="71"/>
  <c r="C11" i="71"/>
  <c r="C10" i="71"/>
  <c r="C9" i="71"/>
  <c r="C8" i="71"/>
  <c r="M7" i="71"/>
  <c r="M8" i="71" s="1"/>
  <c r="M9" i="71" s="1"/>
  <c r="I7" i="71"/>
  <c r="I8" i="71" s="1"/>
  <c r="J1" i="71"/>
  <c r="L28" i="70"/>
  <c r="L1" i="70" s="1"/>
  <c r="K28" i="70"/>
  <c r="H28" i="70"/>
  <c r="H1" i="70" s="1"/>
  <c r="G28" i="70"/>
  <c r="C27" i="70"/>
  <c r="C26" i="70"/>
  <c r="C25" i="70"/>
  <c r="C24" i="70"/>
  <c r="C23" i="70"/>
  <c r="C22" i="70"/>
  <c r="C21" i="70"/>
  <c r="C20" i="70"/>
  <c r="C19" i="70"/>
  <c r="C18" i="70"/>
  <c r="C17" i="70"/>
  <c r="C16" i="70"/>
  <c r="C15" i="70"/>
  <c r="C14" i="70"/>
  <c r="C13" i="70"/>
  <c r="C12" i="70"/>
  <c r="C11" i="70"/>
  <c r="C10" i="70"/>
  <c r="C9" i="70"/>
  <c r="M8" i="70"/>
  <c r="M9" i="70" s="1"/>
  <c r="C8" i="70"/>
  <c r="M7" i="70"/>
  <c r="I7" i="70"/>
  <c r="Q7" i="70" s="1"/>
  <c r="J1" i="70"/>
  <c r="L28" i="69"/>
  <c r="L1" i="69" s="1"/>
  <c r="K28" i="69"/>
  <c r="H28" i="69"/>
  <c r="H1" i="69" s="1"/>
  <c r="G28" i="69"/>
  <c r="I28" i="69" s="1"/>
  <c r="I1" i="69" s="1"/>
  <c r="C27" i="69"/>
  <c r="C26" i="69"/>
  <c r="C25" i="69"/>
  <c r="C24" i="69"/>
  <c r="C23" i="69"/>
  <c r="C22" i="69"/>
  <c r="C21" i="69"/>
  <c r="C20" i="69"/>
  <c r="C19" i="69"/>
  <c r="C18" i="69"/>
  <c r="C17" i="69"/>
  <c r="C16" i="69"/>
  <c r="C15" i="69"/>
  <c r="C14" i="69"/>
  <c r="C13" i="69"/>
  <c r="C12" i="69"/>
  <c r="C11" i="69"/>
  <c r="C10" i="69"/>
  <c r="C9" i="69"/>
  <c r="C8" i="69"/>
  <c r="Q7" i="69"/>
  <c r="M7" i="69"/>
  <c r="E7" i="69" s="1"/>
  <c r="I7" i="69"/>
  <c r="I8" i="69" s="1"/>
  <c r="I9" i="69" s="1"/>
  <c r="I10" i="69" s="1"/>
  <c r="I11" i="69" s="1"/>
  <c r="I12" i="69" s="1"/>
  <c r="I13" i="69" s="1"/>
  <c r="I14" i="69" s="1"/>
  <c r="I15" i="69" s="1"/>
  <c r="I16" i="69" s="1"/>
  <c r="I17" i="69" s="1"/>
  <c r="I18" i="69" s="1"/>
  <c r="I19" i="69" s="1"/>
  <c r="I20" i="69" s="1"/>
  <c r="I21" i="69" s="1"/>
  <c r="I22" i="69" s="1"/>
  <c r="I23" i="69" s="1"/>
  <c r="I24" i="69" s="1"/>
  <c r="I25" i="69" s="1"/>
  <c r="I26" i="69" s="1"/>
  <c r="I27" i="69" s="1"/>
  <c r="J1" i="69"/>
  <c r="L28" i="68"/>
  <c r="K28" i="68"/>
  <c r="H28" i="68"/>
  <c r="G28" i="68"/>
  <c r="I28" i="68" s="1"/>
  <c r="I1" i="68" s="1"/>
  <c r="C27" i="68"/>
  <c r="C26" i="68"/>
  <c r="C25" i="68"/>
  <c r="C24" i="68"/>
  <c r="C23" i="68"/>
  <c r="C22" i="68"/>
  <c r="C21" i="68"/>
  <c r="C20" i="68"/>
  <c r="C19" i="68"/>
  <c r="C18" i="68"/>
  <c r="C17" i="68"/>
  <c r="C16" i="68"/>
  <c r="C15" i="68"/>
  <c r="C14" i="68"/>
  <c r="C13" i="68"/>
  <c r="C12" i="68"/>
  <c r="C11" i="68"/>
  <c r="C10" i="68"/>
  <c r="C9" i="68"/>
  <c r="I8" i="68"/>
  <c r="I9" i="68" s="1"/>
  <c r="I10" i="68" s="1"/>
  <c r="I11" i="68" s="1"/>
  <c r="I12" i="68" s="1"/>
  <c r="I13" i="68" s="1"/>
  <c r="I14" i="68" s="1"/>
  <c r="I15" i="68" s="1"/>
  <c r="I16" i="68" s="1"/>
  <c r="I17" i="68" s="1"/>
  <c r="I18" i="68" s="1"/>
  <c r="I19" i="68" s="1"/>
  <c r="I20" i="68" s="1"/>
  <c r="I21" i="68" s="1"/>
  <c r="I22" i="68" s="1"/>
  <c r="I23" i="68" s="1"/>
  <c r="I24" i="68" s="1"/>
  <c r="I25" i="68" s="1"/>
  <c r="I26" i="68" s="1"/>
  <c r="I27" i="68" s="1"/>
  <c r="C8" i="68"/>
  <c r="M7" i="68"/>
  <c r="I7" i="68"/>
  <c r="L1" i="68"/>
  <c r="J1" i="68"/>
  <c r="H1" i="68"/>
  <c r="G1" i="68"/>
  <c r="L28" i="67"/>
  <c r="K28" i="67"/>
  <c r="H28" i="67"/>
  <c r="H1" i="67" s="1"/>
  <c r="G28" i="67"/>
  <c r="I28" i="67" s="1"/>
  <c r="I1" i="67" s="1"/>
  <c r="C27" i="67"/>
  <c r="C26" i="67"/>
  <c r="C25" i="67"/>
  <c r="C24" i="67"/>
  <c r="C23" i="67"/>
  <c r="C22" i="67"/>
  <c r="C21" i="67"/>
  <c r="C20" i="67"/>
  <c r="C19" i="67"/>
  <c r="C18" i="67"/>
  <c r="C17" i="67"/>
  <c r="C16" i="67"/>
  <c r="C15" i="67"/>
  <c r="C14" i="67"/>
  <c r="C13" i="67"/>
  <c r="C12" i="67"/>
  <c r="C11" i="67"/>
  <c r="C10" i="67"/>
  <c r="C9" i="67"/>
  <c r="M8" i="67"/>
  <c r="C8" i="67"/>
  <c r="M7" i="67"/>
  <c r="I7" i="67"/>
  <c r="Q7" i="67" s="1"/>
  <c r="L1" i="67"/>
  <c r="J1" i="67"/>
  <c r="L28" i="66"/>
  <c r="K28" i="66"/>
  <c r="M28" i="66" s="1"/>
  <c r="M1" i="66" s="1"/>
  <c r="H28" i="66"/>
  <c r="H1" i="66" s="1"/>
  <c r="G28" i="66"/>
  <c r="C27" i="66"/>
  <c r="C26" i="66"/>
  <c r="C25" i="66"/>
  <c r="C24" i="66"/>
  <c r="C23" i="66"/>
  <c r="C22" i="66"/>
  <c r="C21" i="66"/>
  <c r="C20" i="66"/>
  <c r="C19" i="66"/>
  <c r="C18" i="66"/>
  <c r="C17" i="66"/>
  <c r="C16" i="66"/>
  <c r="C15" i="66"/>
  <c r="C14" i="66"/>
  <c r="C13" i="66"/>
  <c r="C12" i="66"/>
  <c r="C11" i="66"/>
  <c r="C10" i="66"/>
  <c r="C9" i="66"/>
  <c r="C8" i="66"/>
  <c r="M7" i="66"/>
  <c r="M8" i="66" s="1"/>
  <c r="I7" i="66"/>
  <c r="I8" i="66" s="1"/>
  <c r="I9" i="66" s="1"/>
  <c r="I10" i="66" s="1"/>
  <c r="I11" i="66" s="1"/>
  <c r="I12" i="66" s="1"/>
  <c r="I13" i="66" s="1"/>
  <c r="I14" i="66" s="1"/>
  <c r="I15" i="66" s="1"/>
  <c r="I16" i="66" s="1"/>
  <c r="I17" i="66" s="1"/>
  <c r="I18" i="66" s="1"/>
  <c r="I19" i="66" s="1"/>
  <c r="I20" i="66" s="1"/>
  <c r="I21" i="66" s="1"/>
  <c r="I22" i="66" s="1"/>
  <c r="I23" i="66" s="1"/>
  <c r="I24" i="66" s="1"/>
  <c r="I25" i="66" s="1"/>
  <c r="I26" i="66" s="1"/>
  <c r="I27" i="66" s="1"/>
  <c r="L1" i="66"/>
  <c r="J1" i="66"/>
  <c r="L28" i="65"/>
  <c r="L1" i="65" s="1"/>
  <c r="K28" i="65"/>
  <c r="H28" i="65"/>
  <c r="G28" i="65"/>
  <c r="I28" i="65" s="1"/>
  <c r="I1" i="65" s="1"/>
  <c r="C27" i="65"/>
  <c r="C26" i="65"/>
  <c r="C25" i="65"/>
  <c r="C24" i="65"/>
  <c r="C23" i="65"/>
  <c r="C22" i="65"/>
  <c r="C21" i="65"/>
  <c r="C20" i="65"/>
  <c r="C19" i="65"/>
  <c r="C18" i="65"/>
  <c r="C17" i="65"/>
  <c r="C16" i="65"/>
  <c r="C15" i="65"/>
  <c r="C14" i="65"/>
  <c r="C13" i="65"/>
  <c r="C12" i="65"/>
  <c r="C11" i="65"/>
  <c r="C10" i="65"/>
  <c r="C9" i="65"/>
  <c r="C8" i="65"/>
  <c r="M7" i="65"/>
  <c r="E7" i="65" s="1"/>
  <c r="I7" i="65"/>
  <c r="J1" i="65"/>
  <c r="H1" i="65"/>
  <c r="L28" i="64"/>
  <c r="L1" i="64" s="1"/>
  <c r="K28" i="64"/>
  <c r="K1" i="64" s="1"/>
  <c r="H28" i="64"/>
  <c r="H1" i="64" s="1"/>
  <c r="G28" i="64"/>
  <c r="I28" i="64" s="1"/>
  <c r="I1" i="64" s="1"/>
  <c r="C27" i="64"/>
  <c r="C26" i="64"/>
  <c r="C25" i="64"/>
  <c r="C24" i="64"/>
  <c r="C23" i="64"/>
  <c r="C22" i="64"/>
  <c r="C21" i="64"/>
  <c r="C20" i="64"/>
  <c r="C19" i="64"/>
  <c r="C18" i="64"/>
  <c r="C17" i="64"/>
  <c r="C16" i="64"/>
  <c r="C15" i="64"/>
  <c r="C14" i="64"/>
  <c r="C13" i="64"/>
  <c r="C12" i="64"/>
  <c r="C11" i="64"/>
  <c r="C10" i="64"/>
  <c r="C9" i="64"/>
  <c r="C8" i="64"/>
  <c r="M7" i="64"/>
  <c r="M8" i="64" s="1"/>
  <c r="I7" i="64"/>
  <c r="I8" i="64" s="1"/>
  <c r="I9" i="64" s="1"/>
  <c r="I10" i="64" s="1"/>
  <c r="I11" i="64" s="1"/>
  <c r="I12" i="64" s="1"/>
  <c r="I13" i="64" s="1"/>
  <c r="I14" i="64" s="1"/>
  <c r="I15" i="64" s="1"/>
  <c r="I16" i="64" s="1"/>
  <c r="I17" i="64" s="1"/>
  <c r="I18" i="64" s="1"/>
  <c r="I19" i="64" s="1"/>
  <c r="I20" i="64" s="1"/>
  <c r="I21" i="64" s="1"/>
  <c r="I22" i="64" s="1"/>
  <c r="I23" i="64" s="1"/>
  <c r="I24" i="64" s="1"/>
  <c r="I25" i="64" s="1"/>
  <c r="I26" i="64" s="1"/>
  <c r="I27" i="64" s="1"/>
  <c r="J1" i="64"/>
  <c r="G1" i="64"/>
  <c r="M28" i="63"/>
  <c r="M1" i="63" s="1"/>
  <c r="L28" i="63"/>
  <c r="L1" i="63" s="1"/>
  <c r="K28" i="63"/>
  <c r="H28" i="63"/>
  <c r="H1" i="63" s="1"/>
  <c r="G28" i="63"/>
  <c r="C27" i="63"/>
  <c r="C26" i="63"/>
  <c r="C25" i="63"/>
  <c r="C24" i="63"/>
  <c r="C23" i="63"/>
  <c r="C22" i="63"/>
  <c r="C21" i="63"/>
  <c r="C20" i="63"/>
  <c r="C19" i="63"/>
  <c r="C18" i="63"/>
  <c r="C17" i="63"/>
  <c r="C16" i="63"/>
  <c r="C15" i="63"/>
  <c r="C14" i="63"/>
  <c r="C13" i="63"/>
  <c r="C12" i="63"/>
  <c r="C11" i="63"/>
  <c r="C10" i="63"/>
  <c r="C9" i="63"/>
  <c r="C8" i="63"/>
  <c r="M7" i="63"/>
  <c r="M8" i="63" s="1"/>
  <c r="I7" i="63"/>
  <c r="I8" i="63" s="1"/>
  <c r="I9" i="63" s="1"/>
  <c r="I10" i="63" s="1"/>
  <c r="I11" i="63" s="1"/>
  <c r="I12" i="63" s="1"/>
  <c r="I13" i="63" s="1"/>
  <c r="I14" i="63" s="1"/>
  <c r="I15" i="63" s="1"/>
  <c r="I16" i="63" s="1"/>
  <c r="I17" i="63" s="1"/>
  <c r="I18" i="63" s="1"/>
  <c r="I19" i="63" s="1"/>
  <c r="I20" i="63" s="1"/>
  <c r="I21" i="63" s="1"/>
  <c r="I22" i="63" s="1"/>
  <c r="I23" i="63" s="1"/>
  <c r="I24" i="63" s="1"/>
  <c r="I25" i="63" s="1"/>
  <c r="I26" i="63" s="1"/>
  <c r="I27" i="63" s="1"/>
  <c r="K1" i="63"/>
  <c r="J1" i="63"/>
  <c r="L28" i="62"/>
  <c r="K28" i="62"/>
  <c r="M28" i="62" s="1"/>
  <c r="M1" i="62" s="1"/>
  <c r="I28" i="62"/>
  <c r="I1" i="62" s="1"/>
  <c r="H28" i="62"/>
  <c r="G28" i="62"/>
  <c r="C27" i="62"/>
  <c r="C26" i="62"/>
  <c r="C25" i="62"/>
  <c r="C24" i="62"/>
  <c r="C23" i="62"/>
  <c r="C22" i="62"/>
  <c r="C21" i="62"/>
  <c r="C20" i="62"/>
  <c r="C19" i="62"/>
  <c r="C18" i="62"/>
  <c r="C17" i="62"/>
  <c r="C16" i="62"/>
  <c r="C15" i="62"/>
  <c r="C14" i="62"/>
  <c r="C13" i="62"/>
  <c r="C12" i="62"/>
  <c r="C11" i="62"/>
  <c r="C10" i="62"/>
  <c r="C9" i="62"/>
  <c r="C8" i="62"/>
  <c r="M7" i="62"/>
  <c r="E7" i="62" s="1"/>
  <c r="I7" i="62"/>
  <c r="I8" i="62" s="1"/>
  <c r="I9" i="62" s="1"/>
  <c r="I10" i="62" s="1"/>
  <c r="I11" i="62" s="1"/>
  <c r="I12" i="62" s="1"/>
  <c r="I13" i="62" s="1"/>
  <c r="I14" i="62" s="1"/>
  <c r="I15" i="62" s="1"/>
  <c r="I16" i="62" s="1"/>
  <c r="I17" i="62" s="1"/>
  <c r="I18" i="62" s="1"/>
  <c r="I19" i="62" s="1"/>
  <c r="I20" i="62" s="1"/>
  <c r="I21" i="62" s="1"/>
  <c r="I22" i="62" s="1"/>
  <c r="I23" i="62" s="1"/>
  <c r="I24" i="62" s="1"/>
  <c r="I25" i="62" s="1"/>
  <c r="I26" i="62" s="1"/>
  <c r="I27" i="62" s="1"/>
  <c r="L1" i="62"/>
  <c r="J1" i="62"/>
  <c r="H1" i="62"/>
  <c r="G1" i="62"/>
  <c r="L28" i="61"/>
  <c r="K28" i="61"/>
  <c r="M28" i="61" s="1"/>
  <c r="M1" i="61" s="1"/>
  <c r="I28" i="61"/>
  <c r="I1" i="61" s="1"/>
  <c r="H28" i="61"/>
  <c r="G28" i="61"/>
  <c r="C27" i="61"/>
  <c r="C26" i="61"/>
  <c r="C25" i="61"/>
  <c r="C24" i="61"/>
  <c r="C23" i="61"/>
  <c r="C22" i="61"/>
  <c r="C21" i="61"/>
  <c r="C20" i="61"/>
  <c r="C19" i="61"/>
  <c r="C18" i="61"/>
  <c r="C17" i="61"/>
  <c r="C16" i="61"/>
  <c r="C15" i="61"/>
  <c r="C14" i="61"/>
  <c r="C13" i="61"/>
  <c r="C12" i="61"/>
  <c r="C11" i="61"/>
  <c r="C10" i="61"/>
  <c r="C9" i="61"/>
  <c r="C8" i="61"/>
  <c r="M7" i="61"/>
  <c r="E7" i="61" s="1"/>
  <c r="I7" i="61"/>
  <c r="I8" i="61" s="1"/>
  <c r="I9" i="61" s="1"/>
  <c r="I10" i="61" s="1"/>
  <c r="I11" i="61" s="1"/>
  <c r="I12" i="61" s="1"/>
  <c r="I13" i="61" s="1"/>
  <c r="I14" i="61" s="1"/>
  <c r="I15" i="61" s="1"/>
  <c r="I16" i="61" s="1"/>
  <c r="I17" i="61" s="1"/>
  <c r="I18" i="61" s="1"/>
  <c r="I19" i="61" s="1"/>
  <c r="I20" i="61" s="1"/>
  <c r="I21" i="61" s="1"/>
  <c r="I22" i="61" s="1"/>
  <c r="I23" i="61" s="1"/>
  <c r="I24" i="61" s="1"/>
  <c r="I25" i="61" s="1"/>
  <c r="I26" i="61" s="1"/>
  <c r="I27" i="61" s="1"/>
  <c r="L1" i="61"/>
  <c r="J1" i="61"/>
  <c r="H1" i="61"/>
  <c r="G1" i="61"/>
  <c r="L28" i="60"/>
  <c r="L1" i="60" s="1"/>
  <c r="K28" i="60"/>
  <c r="K1" i="60" s="1"/>
  <c r="H28" i="60"/>
  <c r="H1" i="60" s="1"/>
  <c r="G28" i="60"/>
  <c r="C27" i="60"/>
  <c r="C26" i="60"/>
  <c r="C25" i="60"/>
  <c r="C24" i="60"/>
  <c r="C23" i="60"/>
  <c r="C22" i="60"/>
  <c r="C21" i="60"/>
  <c r="C20" i="60"/>
  <c r="C19" i="60"/>
  <c r="C18" i="60"/>
  <c r="C17" i="60"/>
  <c r="C16" i="60"/>
  <c r="C15" i="60"/>
  <c r="C14" i="60"/>
  <c r="C13" i="60"/>
  <c r="C12" i="60"/>
  <c r="C11" i="60"/>
  <c r="C10" i="60"/>
  <c r="C9" i="60"/>
  <c r="C8" i="60"/>
  <c r="M7" i="60"/>
  <c r="M8" i="60" s="1"/>
  <c r="I7" i="60"/>
  <c r="I8" i="60" s="1"/>
  <c r="I9" i="60" s="1"/>
  <c r="I10" i="60" s="1"/>
  <c r="I11" i="60" s="1"/>
  <c r="I12" i="60" s="1"/>
  <c r="I13" i="60" s="1"/>
  <c r="I14" i="60" s="1"/>
  <c r="I15" i="60" s="1"/>
  <c r="I16" i="60" s="1"/>
  <c r="I17" i="60" s="1"/>
  <c r="I18" i="60" s="1"/>
  <c r="I19" i="60" s="1"/>
  <c r="I20" i="60" s="1"/>
  <c r="I21" i="60" s="1"/>
  <c r="I22" i="60" s="1"/>
  <c r="I23" i="60" s="1"/>
  <c r="I24" i="60" s="1"/>
  <c r="I25" i="60" s="1"/>
  <c r="I26" i="60" s="1"/>
  <c r="I27" i="60" s="1"/>
  <c r="J1" i="60"/>
  <c r="L28" i="59"/>
  <c r="L1" i="59" s="1"/>
  <c r="K28" i="59"/>
  <c r="K1" i="59" s="1"/>
  <c r="H28" i="59"/>
  <c r="H1" i="59" s="1"/>
  <c r="G28" i="59"/>
  <c r="I28" i="59" s="1"/>
  <c r="I1" i="59" s="1"/>
  <c r="C27" i="59"/>
  <c r="C26" i="59"/>
  <c r="C25" i="59"/>
  <c r="C24" i="59"/>
  <c r="C23" i="59"/>
  <c r="C22" i="59"/>
  <c r="C21" i="59"/>
  <c r="C20" i="59"/>
  <c r="C19" i="59"/>
  <c r="C18" i="59"/>
  <c r="C17" i="59"/>
  <c r="C16" i="59"/>
  <c r="C15" i="59"/>
  <c r="C14" i="59"/>
  <c r="C13" i="59"/>
  <c r="C12" i="59"/>
  <c r="C11" i="59"/>
  <c r="C10" i="59"/>
  <c r="C9" i="59"/>
  <c r="C8" i="59"/>
  <c r="M7" i="59"/>
  <c r="M8" i="59" s="1"/>
  <c r="I7" i="59"/>
  <c r="I8" i="59" s="1"/>
  <c r="I9" i="59" s="1"/>
  <c r="I10" i="59" s="1"/>
  <c r="I11" i="59" s="1"/>
  <c r="I12" i="59" s="1"/>
  <c r="I13" i="59" s="1"/>
  <c r="I14" i="59" s="1"/>
  <c r="I15" i="59" s="1"/>
  <c r="I16" i="59" s="1"/>
  <c r="I17" i="59" s="1"/>
  <c r="I18" i="59" s="1"/>
  <c r="I19" i="59" s="1"/>
  <c r="I20" i="59" s="1"/>
  <c r="I21" i="59" s="1"/>
  <c r="I22" i="59" s="1"/>
  <c r="I23" i="59" s="1"/>
  <c r="I24" i="59" s="1"/>
  <c r="I25" i="59" s="1"/>
  <c r="I26" i="59" s="1"/>
  <c r="I27" i="59" s="1"/>
  <c r="J1" i="59"/>
  <c r="G1" i="59"/>
  <c r="L28" i="58"/>
  <c r="L1" i="58" s="1"/>
  <c r="K28" i="58"/>
  <c r="K1" i="58" s="1"/>
  <c r="H28" i="58"/>
  <c r="H1" i="58" s="1"/>
  <c r="G28" i="58"/>
  <c r="I28" i="58" s="1"/>
  <c r="I1" i="58" s="1"/>
  <c r="C27" i="58"/>
  <c r="C26" i="58"/>
  <c r="C25" i="58"/>
  <c r="C24" i="58"/>
  <c r="C23" i="58"/>
  <c r="C22" i="58"/>
  <c r="C21" i="58"/>
  <c r="C20" i="58"/>
  <c r="C19" i="58"/>
  <c r="C18" i="58"/>
  <c r="C17" i="58"/>
  <c r="C16" i="58"/>
  <c r="C15" i="58"/>
  <c r="C14" i="58"/>
  <c r="C13" i="58"/>
  <c r="C12" i="58"/>
  <c r="C11" i="58"/>
  <c r="C10" i="58"/>
  <c r="C9" i="58"/>
  <c r="C8" i="58"/>
  <c r="M7" i="58"/>
  <c r="M8" i="58" s="1"/>
  <c r="I7" i="58"/>
  <c r="I8" i="58" s="1"/>
  <c r="I9" i="58" s="1"/>
  <c r="I10" i="58" s="1"/>
  <c r="I11" i="58" s="1"/>
  <c r="I12" i="58" s="1"/>
  <c r="I13" i="58" s="1"/>
  <c r="I14" i="58" s="1"/>
  <c r="I15" i="58" s="1"/>
  <c r="I16" i="58" s="1"/>
  <c r="I17" i="58" s="1"/>
  <c r="I18" i="58" s="1"/>
  <c r="I19" i="58" s="1"/>
  <c r="I20" i="58" s="1"/>
  <c r="I21" i="58" s="1"/>
  <c r="I22" i="58" s="1"/>
  <c r="I23" i="58" s="1"/>
  <c r="I24" i="58" s="1"/>
  <c r="I25" i="58" s="1"/>
  <c r="I26" i="58" s="1"/>
  <c r="I27" i="58" s="1"/>
  <c r="J1" i="58"/>
  <c r="L28" i="57"/>
  <c r="L1" i="57" s="1"/>
  <c r="K28" i="57"/>
  <c r="M28" i="57" s="1"/>
  <c r="M1" i="57" s="1"/>
  <c r="H28" i="57"/>
  <c r="H1" i="57" s="1"/>
  <c r="G28" i="57"/>
  <c r="C27" i="57"/>
  <c r="C26" i="57"/>
  <c r="C25" i="57"/>
  <c r="C24" i="57"/>
  <c r="C23" i="57"/>
  <c r="C22" i="57"/>
  <c r="C21" i="57"/>
  <c r="C20" i="57"/>
  <c r="C19" i="57"/>
  <c r="C18" i="57"/>
  <c r="C17" i="57"/>
  <c r="C16" i="57"/>
  <c r="C15" i="57"/>
  <c r="C14" i="57"/>
  <c r="C13" i="57"/>
  <c r="C12" i="57"/>
  <c r="C11" i="57"/>
  <c r="C10" i="57"/>
  <c r="C9" i="57"/>
  <c r="C8" i="57"/>
  <c r="M7" i="57"/>
  <c r="M8" i="57" s="1"/>
  <c r="M9" i="57" s="1"/>
  <c r="I7" i="57"/>
  <c r="I8" i="57" s="1"/>
  <c r="I9" i="57" s="1"/>
  <c r="I10" i="57" s="1"/>
  <c r="I11" i="57" s="1"/>
  <c r="I12" i="57" s="1"/>
  <c r="I13" i="57" s="1"/>
  <c r="I14" i="57" s="1"/>
  <c r="I15" i="57" s="1"/>
  <c r="I16" i="57" s="1"/>
  <c r="I17" i="57" s="1"/>
  <c r="I18" i="57" s="1"/>
  <c r="I19" i="57" s="1"/>
  <c r="I20" i="57" s="1"/>
  <c r="I21" i="57" s="1"/>
  <c r="I22" i="57" s="1"/>
  <c r="I23" i="57" s="1"/>
  <c r="I24" i="57" s="1"/>
  <c r="I25" i="57" s="1"/>
  <c r="I26" i="57" s="1"/>
  <c r="I27" i="57" s="1"/>
  <c r="J1" i="57"/>
  <c r="L28" i="56"/>
  <c r="L1" i="56" s="1"/>
  <c r="K28" i="56"/>
  <c r="K1" i="56" s="1"/>
  <c r="H28" i="56"/>
  <c r="H1" i="56" s="1"/>
  <c r="G28" i="56"/>
  <c r="C27" i="56"/>
  <c r="C26" i="56"/>
  <c r="C25" i="56"/>
  <c r="C24" i="56"/>
  <c r="C23" i="56"/>
  <c r="C22" i="56"/>
  <c r="C21" i="56"/>
  <c r="C20" i="56"/>
  <c r="C19" i="56"/>
  <c r="C18" i="56"/>
  <c r="C17" i="56"/>
  <c r="C16" i="56"/>
  <c r="C15" i="56"/>
  <c r="C14" i="56"/>
  <c r="C13" i="56"/>
  <c r="C12" i="56"/>
  <c r="C11" i="56"/>
  <c r="C10" i="56"/>
  <c r="C9" i="56"/>
  <c r="C8" i="56"/>
  <c r="M7" i="56"/>
  <c r="M8" i="56" s="1"/>
  <c r="I7" i="56"/>
  <c r="I8" i="56" s="1"/>
  <c r="I9" i="56" s="1"/>
  <c r="I10" i="56" s="1"/>
  <c r="I11" i="56" s="1"/>
  <c r="I12" i="56" s="1"/>
  <c r="I13" i="56" s="1"/>
  <c r="I14" i="56" s="1"/>
  <c r="I15" i="56" s="1"/>
  <c r="I16" i="56" s="1"/>
  <c r="I17" i="56" s="1"/>
  <c r="I18" i="56" s="1"/>
  <c r="I19" i="56" s="1"/>
  <c r="I20" i="56" s="1"/>
  <c r="I21" i="56" s="1"/>
  <c r="I22" i="56" s="1"/>
  <c r="I23" i="56" s="1"/>
  <c r="I24" i="56" s="1"/>
  <c r="I25" i="56" s="1"/>
  <c r="I26" i="56" s="1"/>
  <c r="I27" i="56" s="1"/>
  <c r="J1" i="56"/>
  <c r="M28" i="55"/>
  <c r="M1" i="55" s="1"/>
  <c r="L28" i="55"/>
  <c r="L1" i="55" s="1"/>
  <c r="K28" i="55"/>
  <c r="K1" i="55" s="1"/>
  <c r="H28" i="55"/>
  <c r="H1" i="55" s="1"/>
  <c r="G28" i="55"/>
  <c r="C27" i="55"/>
  <c r="C26" i="55"/>
  <c r="C25" i="55"/>
  <c r="C24" i="55"/>
  <c r="C23" i="55"/>
  <c r="C22" i="55"/>
  <c r="C21" i="55"/>
  <c r="C20" i="55"/>
  <c r="C19" i="55"/>
  <c r="C18" i="55"/>
  <c r="C17" i="55"/>
  <c r="C16" i="55"/>
  <c r="C15" i="55"/>
  <c r="C14" i="55"/>
  <c r="C13" i="55"/>
  <c r="C12" i="55"/>
  <c r="C11" i="55"/>
  <c r="C10" i="55"/>
  <c r="C9" i="55"/>
  <c r="C8" i="55"/>
  <c r="M7" i="55"/>
  <c r="M8" i="55" s="1"/>
  <c r="I7" i="55"/>
  <c r="I8" i="55" s="1"/>
  <c r="I9" i="55" s="1"/>
  <c r="I10" i="55" s="1"/>
  <c r="I11" i="55" s="1"/>
  <c r="I12" i="55" s="1"/>
  <c r="I13" i="55" s="1"/>
  <c r="I14" i="55" s="1"/>
  <c r="I15" i="55" s="1"/>
  <c r="I16" i="55" s="1"/>
  <c r="I17" i="55" s="1"/>
  <c r="I18" i="55" s="1"/>
  <c r="I19" i="55" s="1"/>
  <c r="I20" i="55" s="1"/>
  <c r="I21" i="55" s="1"/>
  <c r="I22" i="55" s="1"/>
  <c r="I23" i="55" s="1"/>
  <c r="I24" i="55" s="1"/>
  <c r="I25" i="55" s="1"/>
  <c r="I26" i="55" s="1"/>
  <c r="I27" i="55" s="1"/>
  <c r="J1" i="55"/>
  <c r="M28" i="54"/>
  <c r="M1" i="54" s="1"/>
  <c r="L28" i="54"/>
  <c r="L1" i="54" s="1"/>
  <c r="K28" i="54"/>
  <c r="H28" i="54"/>
  <c r="H1" i="54" s="1"/>
  <c r="G28" i="54"/>
  <c r="C27" i="54"/>
  <c r="C26" i="54"/>
  <c r="C25" i="54"/>
  <c r="C24" i="54"/>
  <c r="C23" i="54"/>
  <c r="C22" i="54"/>
  <c r="C21" i="54"/>
  <c r="C20" i="54"/>
  <c r="C19" i="54"/>
  <c r="C18" i="54"/>
  <c r="C17" i="54"/>
  <c r="C16" i="54"/>
  <c r="C15" i="54"/>
  <c r="C14" i="54"/>
  <c r="C13" i="54"/>
  <c r="C12" i="54"/>
  <c r="C11" i="54"/>
  <c r="C10" i="54"/>
  <c r="C9" i="54"/>
  <c r="C8" i="54"/>
  <c r="M7" i="54"/>
  <c r="M8" i="54" s="1"/>
  <c r="I7" i="54"/>
  <c r="I8" i="54" s="1"/>
  <c r="I9" i="54" s="1"/>
  <c r="I10" i="54" s="1"/>
  <c r="I11" i="54" s="1"/>
  <c r="I12" i="54" s="1"/>
  <c r="I13" i="54" s="1"/>
  <c r="I14" i="54" s="1"/>
  <c r="I15" i="54" s="1"/>
  <c r="I16" i="54" s="1"/>
  <c r="I17" i="54" s="1"/>
  <c r="I18" i="54" s="1"/>
  <c r="I19" i="54" s="1"/>
  <c r="I20" i="54" s="1"/>
  <c r="I21" i="54" s="1"/>
  <c r="I22" i="54" s="1"/>
  <c r="I23" i="54" s="1"/>
  <c r="I24" i="54" s="1"/>
  <c r="I25" i="54" s="1"/>
  <c r="I26" i="54" s="1"/>
  <c r="I27" i="54" s="1"/>
  <c r="K1" i="54"/>
  <c r="J1" i="54"/>
  <c r="L28" i="53"/>
  <c r="K28" i="53"/>
  <c r="M28" i="53" s="1"/>
  <c r="M1" i="53" s="1"/>
  <c r="H28" i="53"/>
  <c r="H1" i="53" s="1"/>
  <c r="G28" i="53"/>
  <c r="C27" i="53"/>
  <c r="C26" i="53"/>
  <c r="C25" i="53"/>
  <c r="C24" i="53"/>
  <c r="C23" i="53"/>
  <c r="C22" i="53"/>
  <c r="C21" i="53"/>
  <c r="C20" i="53"/>
  <c r="C19" i="53"/>
  <c r="C18" i="53"/>
  <c r="C17" i="53"/>
  <c r="C16" i="53"/>
  <c r="C15" i="53"/>
  <c r="C14" i="53"/>
  <c r="C13" i="53"/>
  <c r="C12" i="53"/>
  <c r="C11" i="53"/>
  <c r="C10" i="53"/>
  <c r="C9" i="53"/>
  <c r="M8" i="53"/>
  <c r="C8" i="53"/>
  <c r="M7" i="53"/>
  <c r="I7" i="53"/>
  <c r="Q7" i="53" s="1"/>
  <c r="L1" i="53"/>
  <c r="J1" i="53"/>
  <c r="L28" i="52"/>
  <c r="L1" i="52" s="1"/>
  <c r="K28" i="52"/>
  <c r="H28" i="52"/>
  <c r="H1" i="52" s="1"/>
  <c r="G28" i="52"/>
  <c r="I28" i="52" s="1"/>
  <c r="I1" i="52" s="1"/>
  <c r="C27" i="52"/>
  <c r="C26" i="52"/>
  <c r="C25" i="52"/>
  <c r="C24" i="52"/>
  <c r="C23" i="52"/>
  <c r="C22" i="52"/>
  <c r="C21" i="52"/>
  <c r="C20" i="52"/>
  <c r="C19" i="52"/>
  <c r="C18" i="52"/>
  <c r="C17" i="52"/>
  <c r="C16" i="52"/>
  <c r="C15" i="52"/>
  <c r="C14" i="52"/>
  <c r="C13" i="52"/>
  <c r="C12" i="52"/>
  <c r="C11" i="52"/>
  <c r="C10" i="52"/>
  <c r="C9" i="52"/>
  <c r="C8" i="52"/>
  <c r="Q7" i="52"/>
  <c r="M7" i="52"/>
  <c r="M8" i="52" s="1"/>
  <c r="M9" i="52" s="1"/>
  <c r="I7" i="52"/>
  <c r="I8" i="52" s="1"/>
  <c r="I9" i="52" s="1"/>
  <c r="I10" i="52" s="1"/>
  <c r="I11" i="52" s="1"/>
  <c r="I12" i="52" s="1"/>
  <c r="I13" i="52" s="1"/>
  <c r="I14" i="52" s="1"/>
  <c r="I15" i="52" s="1"/>
  <c r="I16" i="52" s="1"/>
  <c r="I17" i="52" s="1"/>
  <c r="I18" i="52" s="1"/>
  <c r="I19" i="52" s="1"/>
  <c r="I20" i="52" s="1"/>
  <c r="I21" i="52" s="1"/>
  <c r="I22" i="52" s="1"/>
  <c r="I23" i="52" s="1"/>
  <c r="I24" i="52" s="1"/>
  <c r="I25" i="52" s="1"/>
  <c r="I26" i="52" s="1"/>
  <c r="I27" i="52" s="1"/>
  <c r="K1" i="52"/>
  <c r="J1" i="52"/>
  <c r="G1" i="52"/>
  <c r="L28" i="51"/>
  <c r="K28" i="51"/>
  <c r="M28" i="51" s="1"/>
  <c r="M1" i="51" s="1"/>
  <c r="H28" i="51"/>
  <c r="G28" i="51"/>
  <c r="C27" i="51"/>
  <c r="C26" i="51"/>
  <c r="C25" i="51"/>
  <c r="C24" i="51"/>
  <c r="C23" i="51"/>
  <c r="C22" i="51"/>
  <c r="C21" i="51"/>
  <c r="C20" i="51"/>
  <c r="C19" i="51"/>
  <c r="C18" i="51"/>
  <c r="C17" i="51"/>
  <c r="C16" i="51"/>
  <c r="C15" i="51"/>
  <c r="C14" i="51"/>
  <c r="C13" i="51"/>
  <c r="C12" i="51"/>
  <c r="C11" i="51"/>
  <c r="C10" i="51"/>
  <c r="C9" i="51"/>
  <c r="C8" i="51"/>
  <c r="M7" i="51"/>
  <c r="E7" i="51" s="1"/>
  <c r="I7" i="51"/>
  <c r="L1" i="51"/>
  <c r="J1" i="51"/>
  <c r="H1" i="51"/>
  <c r="M28" i="50"/>
  <c r="M1" i="50" s="1"/>
  <c r="L28" i="50"/>
  <c r="K28" i="50"/>
  <c r="H28" i="50"/>
  <c r="H1" i="50" s="1"/>
  <c r="G28" i="50"/>
  <c r="C27" i="50"/>
  <c r="C26" i="50"/>
  <c r="C25" i="50"/>
  <c r="C24" i="50"/>
  <c r="C23" i="50"/>
  <c r="C22" i="50"/>
  <c r="C21" i="50"/>
  <c r="C20" i="50"/>
  <c r="C19" i="50"/>
  <c r="C18" i="50"/>
  <c r="C17" i="50"/>
  <c r="C16" i="50"/>
  <c r="C15" i="50"/>
  <c r="C14" i="50"/>
  <c r="C13" i="50"/>
  <c r="C12" i="50"/>
  <c r="C11" i="50"/>
  <c r="C10" i="50"/>
  <c r="C9" i="50"/>
  <c r="C8" i="50"/>
  <c r="M7" i="50"/>
  <c r="M8" i="50" s="1"/>
  <c r="I7" i="50"/>
  <c r="I8" i="50" s="1"/>
  <c r="I9" i="50" s="1"/>
  <c r="I10" i="50" s="1"/>
  <c r="I11" i="50" s="1"/>
  <c r="I12" i="50" s="1"/>
  <c r="I13" i="50" s="1"/>
  <c r="I14" i="50" s="1"/>
  <c r="I15" i="50" s="1"/>
  <c r="I16" i="50" s="1"/>
  <c r="I17" i="50" s="1"/>
  <c r="I18" i="50" s="1"/>
  <c r="I19" i="50" s="1"/>
  <c r="I20" i="50" s="1"/>
  <c r="I21" i="50" s="1"/>
  <c r="I22" i="50" s="1"/>
  <c r="I23" i="50" s="1"/>
  <c r="I24" i="50" s="1"/>
  <c r="I25" i="50" s="1"/>
  <c r="I26" i="50" s="1"/>
  <c r="I27" i="50" s="1"/>
  <c r="L1" i="50"/>
  <c r="K1" i="50"/>
  <c r="J1" i="50"/>
  <c r="L28" i="49"/>
  <c r="L1" i="49" s="1"/>
  <c r="K28" i="49"/>
  <c r="H28" i="49"/>
  <c r="G28" i="49"/>
  <c r="I28" i="49" s="1"/>
  <c r="I1" i="49" s="1"/>
  <c r="C27" i="49"/>
  <c r="C26" i="49"/>
  <c r="C25" i="49"/>
  <c r="C24" i="49"/>
  <c r="C23" i="49"/>
  <c r="C22" i="49"/>
  <c r="C21" i="49"/>
  <c r="C20" i="49"/>
  <c r="C19" i="49"/>
  <c r="C18" i="49"/>
  <c r="C17" i="49"/>
  <c r="C16" i="49"/>
  <c r="C15" i="49"/>
  <c r="C14" i="49"/>
  <c r="C13" i="49"/>
  <c r="C12" i="49"/>
  <c r="C11" i="49"/>
  <c r="C10" i="49"/>
  <c r="C9" i="49"/>
  <c r="C8" i="49"/>
  <c r="M7" i="49"/>
  <c r="E7" i="49" s="1"/>
  <c r="I7" i="49"/>
  <c r="J1" i="49"/>
  <c r="H1" i="49"/>
  <c r="L28" i="48"/>
  <c r="K28" i="48"/>
  <c r="M28" i="48" s="1"/>
  <c r="M1" i="48" s="1"/>
  <c r="I28" i="48"/>
  <c r="I1" i="48" s="1"/>
  <c r="H28" i="48"/>
  <c r="G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C10" i="48"/>
  <c r="C9" i="48"/>
  <c r="C8" i="48"/>
  <c r="M7" i="48"/>
  <c r="M8" i="48" s="1"/>
  <c r="I7" i="48"/>
  <c r="I8" i="48" s="1"/>
  <c r="I9" i="48" s="1"/>
  <c r="I10" i="48" s="1"/>
  <c r="I11" i="48" s="1"/>
  <c r="I12" i="48" s="1"/>
  <c r="I13" i="48" s="1"/>
  <c r="I14" i="48" s="1"/>
  <c r="I15" i="48" s="1"/>
  <c r="I16" i="48" s="1"/>
  <c r="I17" i="48" s="1"/>
  <c r="I18" i="48" s="1"/>
  <c r="I19" i="48" s="1"/>
  <c r="I20" i="48" s="1"/>
  <c r="I21" i="48" s="1"/>
  <c r="I22" i="48" s="1"/>
  <c r="I23" i="48" s="1"/>
  <c r="I24" i="48" s="1"/>
  <c r="I25" i="48" s="1"/>
  <c r="I26" i="48" s="1"/>
  <c r="I27" i="48" s="1"/>
  <c r="L1" i="48"/>
  <c r="J1" i="48"/>
  <c r="H1" i="48"/>
  <c r="G1" i="48"/>
  <c r="L28" i="47"/>
  <c r="K28" i="47"/>
  <c r="M28" i="47" s="1"/>
  <c r="M1" i="47" s="1"/>
  <c r="H28" i="47"/>
  <c r="H1" i="47" s="1"/>
  <c r="G28" i="47"/>
  <c r="C27" i="47"/>
  <c r="C26" i="47"/>
  <c r="C25" i="47"/>
  <c r="C24" i="47"/>
  <c r="C23" i="47"/>
  <c r="C22" i="47"/>
  <c r="C21" i="47"/>
  <c r="C20" i="47"/>
  <c r="C19" i="47"/>
  <c r="C18" i="47"/>
  <c r="C17" i="47"/>
  <c r="C16" i="47"/>
  <c r="C15" i="47"/>
  <c r="C14" i="47"/>
  <c r="C13" i="47"/>
  <c r="C12" i="47"/>
  <c r="C11" i="47"/>
  <c r="C10" i="47"/>
  <c r="C9" i="47"/>
  <c r="C8" i="47"/>
  <c r="M7" i="47"/>
  <c r="M8" i="47" s="1"/>
  <c r="I7" i="47"/>
  <c r="I8" i="47" s="1"/>
  <c r="I9" i="47" s="1"/>
  <c r="I10" i="47" s="1"/>
  <c r="I11" i="47" s="1"/>
  <c r="I12" i="47" s="1"/>
  <c r="I13" i="47" s="1"/>
  <c r="I14" i="47" s="1"/>
  <c r="I15" i="47" s="1"/>
  <c r="I16" i="47" s="1"/>
  <c r="I17" i="47" s="1"/>
  <c r="I18" i="47" s="1"/>
  <c r="I19" i="47" s="1"/>
  <c r="I20" i="47" s="1"/>
  <c r="I21" i="47" s="1"/>
  <c r="I22" i="47" s="1"/>
  <c r="I23" i="47" s="1"/>
  <c r="I24" i="47" s="1"/>
  <c r="I25" i="47" s="1"/>
  <c r="I26" i="47" s="1"/>
  <c r="I27" i="47" s="1"/>
  <c r="L1" i="47"/>
  <c r="J1" i="47"/>
  <c r="L28" i="46"/>
  <c r="L1" i="46" s="1"/>
  <c r="K28" i="46"/>
  <c r="H28" i="46"/>
  <c r="G28" i="46"/>
  <c r="I28" i="46" s="1"/>
  <c r="I1" i="46" s="1"/>
  <c r="C27" i="46"/>
  <c r="C26" i="46"/>
  <c r="C25" i="46"/>
  <c r="C24" i="46"/>
  <c r="C23" i="46"/>
  <c r="C22" i="46"/>
  <c r="C21" i="46"/>
  <c r="C20" i="46"/>
  <c r="C19" i="46"/>
  <c r="C18" i="46"/>
  <c r="C17" i="46"/>
  <c r="C16" i="46"/>
  <c r="C15" i="46"/>
  <c r="C14" i="46"/>
  <c r="C13" i="46"/>
  <c r="C12" i="46"/>
  <c r="C11" i="46"/>
  <c r="C10" i="46"/>
  <c r="C9" i="46"/>
  <c r="C8" i="46"/>
  <c r="M7" i="46"/>
  <c r="I7" i="46"/>
  <c r="J1" i="46"/>
  <c r="H1" i="46"/>
  <c r="L28" i="45"/>
  <c r="K28" i="45"/>
  <c r="M28" i="45" s="1"/>
  <c r="M1" i="45" s="1"/>
  <c r="H28" i="45"/>
  <c r="G28" i="45"/>
  <c r="G1" i="45" s="1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3" i="45"/>
  <c r="C12" i="45"/>
  <c r="C11" i="45"/>
  <c r="C10" i="45"/>
  <c r="C9" i="45"/>
  <c r="I8" i="45"/>
  <c r="I9" i="45" s="1"/>
  <c r="I10" i="45" s="1"/>
  <c r="I11" i="45" s="1"/>
  <c r="I12" i="45" s="1"/>
  <c r="I13" i="45" s="1"/>
  <c r="I14" i="45" s="1"/>
  <c r="I15" i="45" s="1"/>
  <c r="I16" i="45" s="1"/>
  <c r="I17" i="45" s="1"/>
  <c r="I18" i="45" s="1"/>
  <c r="I19" i="45" s="1"/>
  <c r="I20" i="45" s="1"/>
  <c r="I21" i="45" s="1"/>
  <c r="I22" i="45" s="1"/>
  <c r="I23" i="45" s="1"/>
  <c r="I24" i="45" s="1"/>
  <c r="I25" i="45" s="1"/>
  <c r="I26" i="45" s="1"/>
  <c r="I27" i="45" s="1"/>
  <c r="C8" i="45"/>
  <c r="M7" i="45"/>
  <c r="M8" i="45" s="1"/>
  <c r="I7" i="45"/>
  <c r="L1" i="45"/>
  <c r="J1" i="45"/>
  <c r="H1" i="45"/>
  <c r="L28" i="44"/>
  <c r="L1" i="44" s="1"/>
  <c r="K28" i="44"/>
  <c r="H28" i="44"/>
  <c r="H1" i="44" s="1"/>
  <c r="G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C10" i="44"/>
  <c r="C9" i="44"/>
  <c r="C8" i="44"/>
  <c r="M7" i="44"/>
  <c r="I7" i="44"/>
  <c r="J1" i="44"/>
  <c r="L28" i="43"/>
  <c r="L1" i="43" s="1"/>
  <c r="K28" i="43"/>
  <c r="M28" i="43" s="1"/>
  <c r="M1" i="43" s="1"/>
  <c r="I28" i="43"/>
  <c r="I1" i="43" s="1"/>
  <c r="H28" i="43"/>
  <c r="G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3" i="43"/>
  <c r="C12" i="43"/>
  <c r="C11" i="43"/>
  <c r="C10" i="43"/>
  <c r="C9" i="43"/>
  <c r="C8" i="43"/>
  <c r="M7" i="43"/>
  <c r="M8" i="43" s="1"/>
  <c r="M9" i="43" s="1"/>
  <c r="I7" i="43"/>
  <c r="J1" i="43"/>
  <c r="H1" i="43"/>
  <c r="G1" i="43"/>
  <c r="L28" i="40"/>
  <c r="K28" i="40"/>
  <c r="M28" i="40" s="1"/>
  <c r="M1" i="40" s="1"/>
  <c r="H28" i="40"/>
  <c r="H1" i="40" s="1"/>
  <c r="G28" i="40"/>
  <c r="I28" i="40" s="1"/>
  <c r="I1" i="40" s="1"/>
  <c r="C27" i="40"/>
  <c r="C26" i="40"/>
  <c r="C25" i="40"/>
  <c r="C24" i="40"/>
  <c r="C23" i="40"/>
  <c r="C22" i="40"/>
  <c r="C21" i="40"/>
  <c r="C20" i="40"/>
  <c r="C19" i="40"/>
  <c r="C18" i="40"/>
  <c r="C17" i="40"/>
  <c r="C16" i="40"/>
  <c r="C15" i="40"/>
  <c r="C14" i="40"/>
  <c r="C13" i="40"/>
  <c r="C12" i="40"/>
  <c r="C11" i="40"/>
  <c r="C10" i="40"/>
  <c r="C9" i="40"/>
  <c r="C8" i="40"/>
  <c r="M7" i="40"/>
  <c r="I7" i="40"/>
  <c r="L1" i="40"/>
  <c r="J1" i="40"/>
  <c r="L28" i="39"/>
  <c r="L1" i="39" s="1"/>
  <c r="K28" i="39"/>
  <c r="K1" i="39" s="1"/>
  <c r="H28" i="39"/>
  <c r="H1" i="39" s="1"/>
  <c r="G28" i="39"/>
  <c r="I28" i="39" s="1"/>
  <c r="I1" i="39" s="1"/>
  <c r="C27" i="39"/>
  <c r="C26" i="39"/>
  <c r="C25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C12" i="39"/>
  <c r="C11" i="39"/>
  <c r="C10" i="39"/>
  <c r="C9" i="39"/>
  <c r="C8" i="39"/>
  <c r="M7" i="39"/>
  <c r="M8" i="39" s="1"/>
  <c r="I7" i="39"/>
  <c r="I8" i="39" s="1"/>
  <c r="I9" i="39" s="1"/>
  <c r="I10" i="39" s="1"/>
  <c r="I11" i="39" s="1"/>
  <c r="I12" i="39" s="1"/>
  <c r="I13" i="39" s="1"/>
  <c r="I14" i="39" s="1"/>
  <c r="I15" i="39" s="1"/>
  <c r="I16" i="39" s="1"/>
  <c r="I17" i="39" s="1"/>
  <c r="I18" i="39" s="1"/>
  <c r="I19" i="39" s="1"/>
  <c r="I20" i="39" s="1"/>
  <c r="I21" i="39" s="1"/>
  <c r="I22" i="39" s="1"/>
  <c r="I23" i="39" s="1"/>
  <c r="I24" i="39" s="1"/>
  <c r="I25" i="39" s="1"/>
  <c r="I26" i="39" s="1"/>
  <c r="I27" i="39" s="1"/>
  <c r="J1" i="39"/>
  <c r="G1" i="39"/>
  <c r="L28" i="37"/>
  <c r="L1" i="37" s="1"/>
  <c r="K28" i="37"/>
  <c r="M28" i="37" s="1"/>
  <c r="M1" i="37" s="1"/>
  <c r="H28" i="37"/>
  <c r="H1" i="37" s="1"/>
  <c r="G28" i="37"/>
  <c r="I28" i="37" s="1"/>
  <c r="I1" i="37" s="1"/>
  <c r="C27" i="37"/>
  <c r="C26" i="37"/>
  <c r="C25" i="37"/>
  <c r="C24" i="37"/>
  <c r="C23" i="37"/>
  <c r="C22" i="37"/>
  <c r="C21" i="37"/>
  <c r="C20" i="37"/>
  <c r="C19" i="37"/>
  <c r="C18" i="37"/>
  <c r="C17" i="37"/>
  <c r="C16" i="37"/>
  <c r="C15" i="37"/>
  <c r="C14" i="37"/>
  <c r="C13" i="37"/>
  <c r="C12" i="37"/>
  <c r="C11" i="37"/>
  <c r="C10" i="37"/>
  <c r="C9" i="37"/>
  <c r="C8" i="37"/>
  <c r="M7" i="37"/>
  <c r="M8" i="37" s="1"/>
  <c r="M9" i="37" s="1"/>
  <c r="I7" i="37"/>
  <c r="I8" i="37" s="1"/>
  <c r="I9" i="37" s="1"/>
  <c r="I10" i="37" s="1"/>
  <c r="I11" i="37" s="1"/>
  <c r="I12" i="37" s="1"/>
  <c r="I13" i="37" s="1"/>
  <c r="I14" i="37" s="1"/>
  <c r="I15" i="37" s="1"/>
  <c r="I16" i="37" s="1"/>
  <c r="I17" i="37" s="1"/>
  <c r="I18" i="37" s="1"/>
  <c r="I19" i="37" s="1"/>
  <c r="I20" i="37" s="1"/>
  <c r="I21" i="37" s="1"/>
  <c r="I22" i="37" s="1"/>
  <c r="I23" i="37" s="1"/>
  <c r="I24" i="37" s="1"/>
  <c r="I25" i="37" s="1"/>
  <c r="I26" i="37" s="1"/>
  <c r="I27" i="37" s="1"/>
  <c r="J1" i="37"/>
  <c r="M28" i="36"/>
  <c r="M1" i="36" s="1"/>
  <c r="L28" i="36"/>
  <c r="L1" i="36" s="1"/>
  <c r="K28" i="36"/>
  <c r="H28" i="36"/>
  <c r="H1" i="36" s="1"/>
  <c r="G28" i="36"/>
  <c r="I28" i="36" s="1"/>
  <c r="I1" i="36" s="1"/>
  <c r="C27" i="36"/>
  <c r="C26" i="36"/>
  <c r="C25" i="36"/>
  <c r="C24" i="36"/>
  <c r="C23" i="36"/>
  <c r="C22" i="36"/>
  <c r="C21" i="36"/>
  <c r="C20" i="36"/>
  <c r="C19" i="36"/>
  <c r="C18" i="36"/>
  <c r="C17" i="36"/>
  <c r="C16" i="36"/>
  <c r="C15" i="36"/>
  <c r="C14" i="36"/>
  <c r="C13" i="36"/>
  <c r="C12" i="36"/>
  <c r="C11" i="36"/>
  <c r="C10" i="36"/>
  <c r="C9" i="36"/>
  <c r="C8" i="36"/>
  <c r="M7" i="36"/>
  <c r="M8" i="36" s="1"/>
  <c r="I7" i="36"/>
  <c r="I8" i="36" s="1"/>
  <c r="I9" i="36" s="1"/>
  <c r="I10" i="36" s="1"/>
  <c r="I11" i="36" s="1"/>
  <c r="I12" i="36" s="1"/>
  <c r="I13" i="36" s="1"/>
  <c r="I14" i="36" s="1"/>
  <c r="I15" i="36" s="1"/>
  <c r="I16" i="36" s="1"/>
  <c r="I17" i="36" s="1"/>
  <c r="I18" i="36" s="1"/>
  <c r="I19" i="36" s="1"/>
  <c r="I20" i="36" s="1"/>
  <c r="I21" i="36" s="1"/>
  <c r="I22" i="36" s="1"/>
  <c r="I23" i="36" s="1"/>
  <c r="I24" i="36" s="1"/>
  <c r="I25" i="36" s="1"/>
  <c r="I26" i="36" s="1"/>
  <c r="I27" i="36" s="1"/>
  <c r="K1" i="36"/>
  <c r="J1" i="36"/>
  <c r="L28" i="35"/>
  <c r="L1" i="35" s="1"/>
  <c r="K28" i="35"/>
  <c r="K1" i="35" s="1"/>
  <c r="H28" i="35"/>
  <c r="H1" i="35" s="1"/>
  <c r="G28" i="35"/>
  <c r="I28" i="35" s="1"/>
  <c r="I1" i="35" s="1"/>
  <c r="C27" i="35"/>
  <c r="C26" i="35"/>
  <c r="C25" i="35"/>
  <c r="C24" i="35"/>
  <c r="C23" i="35"/>
  <c r="C22" i="35"/>
  <c r="C21" i="35"/>
  <c r="C20" i="35"/>
  <c r="C19" i="35"/>
  <c r="C18" i="35"/>
  <c r="C17" i="35"/>
  <c r="C16" i="35"/>
  <c r="C15" i="35"/>
  <c r="C14" i="35"/>
  <c r="C13" i="35"/>
  <c r="C12" i="35"/>
  <c r="C11" i="35"/>
  <c r="C10" i="35"/>
  <c r="C9" i="35"/>
  <c r="C8" i="35"/>
  <c r="M7" i="35"/>
  <c r="M8" i="35" s="1"/>
  <c r="I7" i="35"/>
  <c r="I8" i="35" s="1"/>
  <c r="I9" i="35" s="1"/>
  <c r="I10" i="35" s="1"/>
  <c r="I11" i="35" s="1"/>
  <c r="I12" i="35" s="1"/>
  <c r="I13" i="35" s="1"/>
  <c r="I14" i="35" s="1"/>
  <c r="I15" i="35" s="1"/>
  <c r="I16" i="35" s="1"/>
  <c r="I17" i="35" s="1"/>
  <c r="I18" i="35" s="1"/>
  <c r="I19" i="35" s="1"/>
  <c r="I20" i="35" s="1"/>
  <c r="I21" i="35" s="1"/>
  <c r="I22" i="35" s="1"/>
  <c r="I23" i="35" s="1"/>
  <c r="I24" i="35" s="1"/>
  <c r="I25" i="35" s="1"/>
  <c r="I26" i="35" s="1"/>
  <c r="I27" i="35" s="1"/>
  <c r="J1" i="35"/>
  <c r="G1" i="35"/>
  <c r="L28" i="33"/>
  <c r="L1" i="33" s="1"/>
  <c r="K28" i="33"/>
  <c r="H28" i="33"/>
  <c r="H1" i="33" s="1"/>
  <c r="G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M7" i="33"/>
  <c r="M8" i="33" s="1"/>
  <c r="I7" i="33"/>
  <c r="I8" i="33" s="1"/>
  <c r="I9" i="33" s="1"/>
  <c r="I10" i="33" s="1"/>
  <c r="I11" i="33" s="1"/>
  <c r="I12" i="33" s="1"/>
  <c r="I13" i="33" s="1"/>
  <c r="I14" i="33" s="1"/>
  <c r="I15" i="33" s="1"/>
  <c r="I16" i="33" s="1"/>
  <c r="I17" i="33" s="1"/>
  <c r="I18" i="33" s="1"/>
  <c r="I19" i="33" s="1"/>
  <c r="I20" i="33" s="1"/>
  <c r="I21" i="33" s="1"/>
  <c r="I22" i="33" s="1"/>
  <c r="I23" i="33" s="1"/>
  <c r="I24" i="33" s="1"/>
  <c r="I25" i="33" s="1"/>
  <c r="I26" i="33" s="1"/>
  <c r="I27" i="33" s="1"/>
  <c r="K1" i="33"/>
  <c r="J1" i="33"/>
  <c r="G1" i="33"/>
  <c r="L28" i="32"/>
  <c r="L1" i="32" s="1"/>
  <c r="K28" i="32"/>
  <c r="M28" i="32" s="1"/>
  <c r="M1" i="32" s="1"/>
  <c r="H28" i="32"/>
  <c r="G28" i="32"/>
  <c r="I28" i="32" s="1"/>
  <c r="I1" i="32" s="1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M7" i="32"/>
  <c r="I7" i="32"/>
  <c r="J1" i="32"/>
  <c r="H1" i="32"/>
  <c r="M28" i="29"/>
  <c r="M1" i="29" s="1"/>
  <c r="L28" i="29"/>
  <c r="L1" i="29" s="1"/>
  <c r="K28" i="29"/>
  <c r="K1" i="29" s="1"/>
  <c r="H28" i="29"/>
  <c r="H1" i="29" s="1"/>
  <c r="G28" i="29"/>
  <c r="I28" i="29" s="1"/>
  <c r="I1" i="29" s="1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M7" i="29"/>
  <c r="M8" i="29" s="1"/>
  <c r="I7" i="29"/>
  <c r="I8" i="29" s="1"/>
  <c r="I9" i="29" s="1"/>
  <c r="I10" i="29" s="1"/>
  <c r="I11" i="29" s="1"/>
  <c r="I12" i="29" s="1"/>
  <c r="I13" i="29" s="1"/>
  <c r="I14" i="29" s="1"/>
  <c r="I15" i="29" s="1"/>
  <c r="I16" i="29" s="1"/>
  <c r="I17" i="29" s="1"/>
  <c r="I18" i="29" s="1"/>
  <c r="I19" i="29" s="1"/>
  <c r="I20" i="29" s="1"/>
  <c r="I21" i="29" s="1"/>
  <c r="I22" i="29" s="1"/>
  <c r="I23" i="29" s="1"/>
  <c r="I24" i="29" s="1"/>
  <c r="I25" i="29" s="1"/>
  <c r="I26" i="29" s="1"/>
  <c r="I27" i="29" s="1"/>
  <c r="J1" i="29"/>
  <c r="L28" i="28"/>
  <c r="K28" i="28"/>
  <c r="I28" i="28"/>
  <c r="I1" i="28" s="1"/>
  <c r="H28" i="28"/>
  <c r="G28" i="28"/>
  <c r="G1" i="28" s="1"/>
  <c r="C27" i="28"/>
  <c r="C26" i="28"/>
  <c r="C25" i="28"/>
  <c r="C24" i="28"/>
  <c r="C23" i="28"/>
  <c r="C22" i="28"/>
  <c r="C21" i="28"/>
  <c r="C20" i="28"/>
  <c r="C19" i="28"/>
  <c r="C18" i="28"/>
  <c r="C17" i="28"/>
  <c r="C16" i="28"/>
  <c r="C15" i="28"/>
  <c r="C14" i="28"/>
  <c r="C13" i="28"/>
  <c r="C12" i="28"/>
  <c r="C11" i="28"/>
  <c r="C10" i="28"/>
  <c r="C9" i="28"/>
  <c r="C8" i="28"/>
  <c r="M7" i="28"/>
  <c r="M8" i="28" s="1"/>
  <c r="M9" i="28" s="1"/>
  <c r="I7" i="28"/>
  <c r="I8" i="28" s="1"/>
  <c r="I9" i="28" s="1"/>
  <c r="I10" i="28" s="1"/>
  <c r="I11" i="28" s="1"/>
  <c r="I12" i="28" s="1"/>
  <c r="I13" i="28" s="1"/>
  <c r="I14" i="28" s="1"/>
  <c r="I15" i="28" s="1"/>
  <c r="I16" i="28" s="1"/>
  <c r="I17" i="28" s="1"/>
  <c r="I18" i="28" s="1"/>
  <c r="I19" i="28" s="1"/>
  <c r="I20" i="28" s="1"/>
  <c r="I21" i="28" s="1"/>
  <c r="I22" i="28" s="1"/>
  <c r="I23" i="28" s="1"/>
  <c r="I24" i="28" s="1"/>
  <c r="I25" i="28" s="1"/>
  <c r="I26" i="28" s="1"/>
  <c r="I27" i="28" s="1"/>
  <c r="L1" i="28"/>
  <c r="J1" i="28"/>
  <c r="H1" i="28"/>
  <c r="L28" i="27"/>
  <c r="L1" i="27" s="1"/>
  <c r="K28" i="27"/>
  <c r="K1" i="27" s="1"/>
  <c r="H28" i="27"/>
  <c r="H1" i="27" s="1"/>
  <c r="G28" i="27"/>
  <c r="I28" i="27" s="1"/>
  <c r="I1" i="27" s="1"/>
  <c r="C27" i="27"/>
  <c r="C26" i="27"/>
  <c r="C25" i="27"/>
  <c r="C24" i="27"/>
  <c r="C23" i="27"/>
  <c r="C22" i="27"/>
  <c r="C21" i="27"/>
  <c r="C20" i="27"/>
  <c r="C19" i="27"/>
  <c r="C18" i="27"/>
  <c r="C17" i="27"/>
  <c r="C16" i="27"/>
  <c r="C15" i="27"/>
  <c r="C14" i="27"/>
  <c r="C13" i="27"/>
  <c r="C12" i="27"/>
  <c r="C11" i="27"/>
  <c r="C10" i="27"/>
  <c r="C9" i="27"/>
  <c r="C8" i="27"/>
  <c r="M7" i="27"/>
  <c r="M8" i="27" s="1"/>
  <c r="I7" i="27"/>
  <c r="I8" i="27" s="1"/>
  <c r="I9" i="27" s="1"/>
  <c r="I10" i="27" s="1"/>
  <c r="I11" i="27" s="1"/>
  <c r="I12" i="27" s="1"/>
  <c r="I13" i="27" s="1"/>
  <c r="I14" i="27" s="1"/>
  <c r="I15" i="27" s="1"/>
  <c r="I16" i="27" s="1"/>
  <c r="I17" i="27" s="1"/>
  <c r="I18" i="27" s="1"/>
  <c r="I19" i="27" s="1"/>
  <c r="I20" i="27" s="1"/>
  <c r="I21" i="27" s="1"/>
  <c r="I22" i="27" s="1"/>
  <c r="I23" i="27" s="1"/>
  <c r="I24" i="27" s="1"/>
  <c r="I25" i="27" s="1"/>
  <c r="I26" i="27" s="1"/>
  <c r="I27" i="27" s="1"/>
  <c r="J1" i="27"/>
  <c r="L28" i="26"/>
  <c r="K28" i="26"/>
  <c r="M28" i="26" s="1"/>
  <c r="M1" i="26" s="1"/>
  <c r="H28" i="26"/>
  <c r="G28" i="26"/>
  <c r="I28" i="26" s="1"/>
  <c r="I1" i="26" s="1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9" i="26"/>
  <c r="C8" i="26"/>
  <c r="M7" i="26"/>
  <c r="E7" i="26" s="1"/>
  <c r="I7" i="26"/>
  <c r="I8" i="26" s="1"/>
  <c r="I9" i="26" s="1"/>
  <c r="I10" i="26" s="1"/>
  <c r="I11" i="26" s="1"/>
  <c r="I12" i="26" s="1"/>
  <c r="I13" i="26" s="1"/>
  <c r="I14" i="26" s="1"/>
  <c r="I15" i="26" s="1"/>
  <c r="I16" i="26" s="1"/>
  <c r="I17" i="26" s="1"/>
  <c r="I18" i="26" s="1"/>
  <c r="I19" i="26" s="1"/>
  <c r="I20" i="26" s="1"/>
  <c r="I21" i="26" s="1"/>
  <c r="I22" i="26" s="1"/>
  <c r="I23" i="26" s="1"/>
  <c r="I24" i="26" s="1"/>
  <c r="I25" i="26" s="1"/>
  <c r="I26" i="26" s="1"/>
  <c r="I27" i="26" s="1"/>
  <c r="L1" i="26"/>
  <c r="J1" i="26"/>
  <c r="H1" i="26"/>
  <c r="G1" i="26"/>
  <c r="L28" i="25"/>
  <c r="K28" i="25"/>
  <c r="H28" i="25"/>
  <c r="G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M7" i="25"/>
  <c r="E7" i="25" s="1"/>
  <c r="I7" i="25"/>
  <c r="I8" i="25" s="1"/>
  <c r="I9" i="25" s="1"/>
  <c r="I10" i="25" s="1"/>
  <c r="I11" i="25" s="1"/>
  <c r="I12" i="25" s="1"/>
  <c r="I13" i="25" s="1"/>
  <c r="I14" i="25" s="1"/>
  <c r="I15" i="25" s="1"/>
  <c r="I16" i="25" s="1"/>
  <c r="I17" i="25" s="1"/>
  <c r="I18" i="25" s="1"/>
  <c r="I19" i="25" s="1"/>
  <c r="I20" i="25" s="1"/>
  <c r="I21" i="25" s="1"/>
  <c r="I22" i="25" s="1"/>
  <c r="I23" i="25" s="1"/>
  <c r="I24" i="25" s="1"/>
  <c r="I25" i="25" s="1"/>
  <c r="I26" i="25" s="1"/>
  <c r="I27" i="25" s="1"/>
  <c r="L1" i="25"/>
  <c r="J1" i="25"/>
  <c r="H1" i="25"/>
  <c r="M28" i="24"/>
  <c r="M1" i="24" s="1"/>
  <c r="L28" i="24"/>
  <c r="L1" i="24" s="1"/>
  <c r="K28" i="24"/>
  <c r="H28" i="24"/>
  <c r="H1" i="24" s="1"/>
  <c r="G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M7" i="24"/>
  <c r="M8" i="24" s="1"/>
  <c r="I7" i="24"/>
  <c r="I8" i="24" s="1"/>
  <c r="I9" i="24" s="1"/>
  <c r="I10" i="24" s="1"/>
  <c r="I11" i="24" s="1"/>
  <c r="I12" i="24" s="1"/>
  <c r="I13" i="24" s="1"/>
  <c r="I14" i="24" s="1"/>
  <c r="I15" i="24" s="1"/>
  <c r="I16" i="24" s="1"/>
  <c r="I17" i="24" s="1"/>
  <c r="I18" i="24" s="1"/>
  <c r="I19" i="24" s="1"/>
  <c r="I20" i="24" s="1"/>
  <c r="I21" i="24" s="1"/>
  <c r="I22" i="24" s="1"/>
  <c r="I23" i="24" s="1"/>
  <c r="I24" i="24" s="1"/>
  <c r="I25" i="24" s="1"/>
  <c r="I26" i="24" s="1"/>
  <c r="I27" i="24" s="1"/>
  <c r="K1" i="24"/>
  <c r="J1" i="24"/>
  <c r="L28" i="22"/>
  <c r="L1" i="22" s="1"/>
  <c r="K28" i="22"/>
  <c r="H28" i="22"/>
  <c r="G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M7" i="22"/>
  <c r="Q7" i="22" s="1"/>
  <c r="I7" i="22"/>
  <c r="I8" i="22" s="1"/>
  <c r="I9" i="22" s="1"/>
  <c r="I10" i="22" s="1"/>
  <c r="I11" i="22" s="1"/>
  <c r="I12" i="22" s="1"/>
  <c r="I13" i="22" s="1"/>
  <c r="I14" i="22" s="1"/>
  <c r="I15" i="22" s="1"/>
  <c r="I16" i="22" s="1"/>
  <c r="I17" i="22" s="1"/>
  <c r="I18" i="22" s="1"/>
  <c r="I19" i="22" s="1"/>
  <c r="I20" i="22" s="1"/>
  <c r="I21" i="22" s="1"/>
  <c r="I22" i="22" s="1"/>
  <c r="I23" i="22" s="1"/>
  <c r="I24" i="22" s="1"/>
  <c r="I25" i="22" s="1"/>
  <c r="I26" i="22" s="1"/>
  <c r="I27" i="22" s="1"/>
  <c r="J1" i="22"/>
  <c r="H1" i="22"/>
  <c r="M28" i="21"/>
  <c r="M1" i="21" s="1"/>
  <c r="L28" i="21"/>
  <c r="L1" i="21" s="1"/>
  <c r="K28" i="21"/>
  <c r="K1" i="21" s="1"/>
  <c r="H28" i="21"/>
  <c r="H1" i="21" s="1"/>
  <c r="G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M7" i="21"/>
  <c r="M8" i="21" s="1"/>
  <c r="I7" i="21"/>
  <c r="I8" i="21" s="1"/>
  <c r="I9" i="21" s="1"/>
  <c r="I10" i="21" s="1"/>
  <c r="I11" i="21" s="1"/>
  <c r="I12" i="21" s="1"/>
  <c r="I13" i="21" s="1"/>
  <c r="I14" i="21" s="1"/>
  <c r="I15" i="21" s="1"/>
  <c r="I16" i="21" s="1"/>
  <c r="I17" i="21" s="1"/>
  <c r="I18" i="21" s="1"/>
  <c r="I19" i="21" s="1"/>
  <c r="I20" i="21" s="1"/>
  <c r="I21" i="21" s="1"/>
  <c r="I22" i="21" s="1"/>
  <c r="I23" i="21" s="1"/>
  <c r="I24" i="21" s="1"/>
  <c r="I25" i="21" s="1"/>
  <c r="I26" i="21" s="1"/>
  <c r="I27" i="21" s="1"/>
  <c r="J1" i="21"/>
  <c r="L28" i="20"/>
  <c r="L1" i="20" s="1"/>
  <c r="K28" i="20"/>
  <c r="H28" i="20"/>
  <c r="I28" i="20" s="1"/>
  <c r="I1" i="20" s="1"/>
  <c r="G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M7" i="20"/>
  <c r="E7" i="20" s="1"/>
  <c r="I7" i="20"/>
  <c r="I8" i="20" s="1"/>
  <c r="I9" i="20" s="1"/>
  <c r="I10" i="20" s="1"/>
  <c r="I11" i="20" s="1"/>
  <c r="I12" i="20" s="1"/>
  <c r="I13" i="20" s="1"/>
  <c r="I14" i="20" s="1"/>
  <c r="I15" i="20" s="1"/>
  <c r="I16" i="20" s="1"/>
  <c r="I17" i="20" s="1"/>
  <c r="I18" i="20" s="1"/>
  <c r="I19" i="20" s="1"/>
  <c r="I20" i="20" s="1"/>
  <c r="I21" i="20" s="1"/>
  <c r="I22" i="20" s="1"/>
  <c r="I23" i="20" s="1"/>
  <c r="I24" i="20" s="1"/>
  <c r="I25" i="20" s="1"/>
  <c r="I26" i="20" s="1"/>
  <c r="I27" i="20" s="1"/>
  <c r="J1" i="20"/>
  <c r="G1" i="20"/>
  <c r="J1" i="18"/>
  <c r="L28" i="18"/>
  <c r="L1" i="18" s="1"/>
  <c r="K28" i="18"/>
  <c r="H28" i="18"/>
  <c r="H1" i="18" s="1"/>
  <c r="G28" i="18"/>
  <c r="G1" i="18" s="1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M8" i="18"/>
  <c r="C8" i="18"/>
  <c r="M7" i="18"/>
  <c r="I7" i="18"/>
  <c r="Q7" i="18" s="1"/>
  <c r="L28" i="17"/>
  <c r="L1" i="17" s="1"/>
  <c r="K28" i="17"/>
  <c r="H28" i="17"/>
  <c r="G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M7" i="17"/>
  <c r="M8" i="17" s="1"/>
  <c r="M9" i="17" s="1"/>
  <c r="I7" i="17"/>
  <c r="I8" i="17" s="1"/>
  <c r="I9" i="17" s="1"/>
  <c r="I10" i="17" s="1"/>
  <c r="I11" i="17" s="1"/>
  <c r="I12" i="17" s="1"/>
  <c r="I13" i="17" s="1"/>
  <c r="I14" i="17" s="1"/>
  <c r="I15" i="17" s="1"/>
  <c r="I16" i="17" s="1"/>
  <c r="I17" i="17" s="1"/>
  <c r="I18" i="17" s="1"/>
  <c r="I19" i="17" s="1"/>
  <c r="I20" i="17" s="1"/>
  <c r="I21" i="17" s="1"/>
  <c r="I22" i="17" s="1"/>
  <c r="I23" i="17" s="1"/>
  <c r="I24" i="17" s="1"/>
  <c r="I25" i="17" s="1"/>
  <c r="I26" i="17" s="1"/>
  <c r="I27" i="17" s="1"/>
  <c r="K1" i="17"/>
  <c r="J1" i="17"/>
  <c r="G1" i="17"/>
  <c r="L28" i="16"/>
  <c r="K28" i="16"/>
  <c r="H28" i="16"/>
  <c r="G28" i="16"/>
  <c r="G1" i="16" s="1"/>
  <c r="C27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I8" i="16"/>
  <c r="I9" i="16" s="1"/>
  <c r="I10" i="16" s="1"/>
  <c r="I11" i="16" s="1"/>
  <c r="I12" i="16" s="1"/>
  <c r="I13" i="16" s="1"/>
  <c r="I14" i="16" s="1"/>
  <c r="I15" i="16" s="1"/>
  <c r="I16" i="16" s="1"/>
  <c r="I17" i="16" s="1"/>
  <c r="I18" i="16" s="1"/>
  <c r="I19" i="16" s="1"/>
  <c r="I20" i="16" s="1"/>
  <c r="I21" i="16" s="1"/>
  <c r="I22" i="16" s="1"/>
  <c r="I23" i="16" s="1"/>
  <c r="I24" i="16" s="1"/>
  <c r="I25" i="16" s="1"/>
  <c r="I26" i="16" s="1"/>
  <c r="I27" i="16" s="1"/>
  <c r="C8" i="16"/>
  <c r="M7" i="16"/>
  <c r="M8" i="16" s="1"/>
  <c r="I7" i="16"/>
  <c r="L1" i="16"/>
  <c r="K1" i="16"/>
  <c r="J1" i="16"/>
  <c r="H1" i="16"/>
  <c r="L28" i="15"/>
  <c r="K28" i="15"/>
  <c r="M28" i="15" s="1"/>
  <c r="M1" i="15" s="1"/>
  <c r="H28" i="15"/>
  <c r="H1" i="15" s="1"/>
  <c r="G28" i="15"/>
  <c r="I28" i="15" s="1"/>
  <c r="I1" i="15" s="1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M7" i="15"/>
  <c r="M8" i="15" s="1"/>
  <c r="I7" i="15"/>
  <c r="I8" i="15" s="1"/>
  <c r="I9" i="15" s="1"/>
  <c r="I10" i="15" s="1"/>
  <c r="I11" i="15" s="1"/>
  <c r="I12" i="15" s="1"/>
  <c r="I13" i="15" s="1"/>
  <c r="I14" i="15" s="1"/>
  <c r="I15" i="15" s="1"/>
  <c r="I16" i="15" s="1"/>
  <c r="I17" i="15" s="1"/>
  <c r="I18" i="15" s="1"/>
  <c r="I19" i="15" s="1"/>
  <c r="I20" i="15" s="1"/>
  <c r="I21" i="15" s="1"/>
  <c r="I22" i="15" s="1"/>
  <c r="I23" i="15" s="1"/>
  <c r="I24" i="15" s="1"/>
  <c r="I25" i="15" s="1"/>
  <c r="I26" i="15" s="1"/>
  <c r="I27" i="15" s="1"/>
  <c r="L1" i="15"/>
  <c r="J1" i="15"/>
  <c r="L28" i="14"/>
  <c r="M28" i="14" s="1"/>
  <c r="M1" i="14" s="1"/>
  <c r="K28" i="14"/>
  <c r="K1" i="14" s="1"/>
  <c r="H28" i="14"/>
  <c r="G28" i="14"/>
  <c r="G1" i="14" s="1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M7" i="14"/>
  <c r="M8" i="14" s="1"/>
  <c r="I7" i="14"/>
  <c r="I8" i="14" s="1"/>
  <c r="I9" i="14" s="1"/>
  <c r="I10" i="14" s="1"/>
  <c r="I11" i="14" s="1"/>
  <c r="I12" i="14" s="1"/>
  <c r="I13" i="14" s="1"/>
  <c r="I14" i="14" s="1"/>
  <c r="I15" i="14" s="1"/>
  <c r="I16" i="14" s="1"/>
  <c r="I17" i="14" s="1"/>
  <c r="I18" i="14" s="1"/>
  <c r="I19" i="14" s="1"/>
  <c r="I20" i="14" s="1"/>
  <c r="I21" i="14" s="1"/>
  <c r="I22" i="14" s="1"/>
  <c r="I23" i="14" s="1"/>
  <c r="I24" i="14" s="1"/>
  <c r="I25" i="14" s="1"/>
  <c r="I26" i="14" s="1"/>
  <c r="I27" i="14" s="1"/>
  <c r="J1" i="14"/>
  <c r="H1" i="14"/>
  <c r="L28" i="13"/>
  <c r="L1" i="13" s="1"/>
  <c r="K28" i="13"/>
  <c r="H28" i="13"/>
  <c r="H1" i="13" s="1"/>
  <c r="G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M7" i="13"/>
  <c r="M8" i="13" s="1"/>
  <c r="I7" i="13"/>
  <c r="I8" i="13" s="1"/>
  <c r="I9" i="13" s="1"/>
  <c r="I10" i="13" s="1"/>
  <c r="I11" i="13" s="1"/>
  <c r="I12" i="13" s="1"/>
  <c r="I13" i="13" s="1"/>
  <c r="I14" i="13" s="1"/>
  <c r="I15" i="13" s="1"/>
  <c r="I16" i="13" s="1"/>
  <c r="I17" i="13" s="1"/>
  <c r="I18" i="13" s="1"/>
  <c r="I19" i="13" s="1"/>
  <c r="I20" i="13" s="1"/>
  <c r="I21" i="13" s="1"/>
  <c r="I22" i="13" s="1"/>
  <c r="I23" i="13" s="1"/>
  <c r="I24" i="13" s="1"/>
  <c r="I25" i="13" s="1"/>
  <c r="I26" i="13" s="1"/>
  <c r="I27" i="13" s="1"/>
  <c r="K1" i="13"/>
  <c r="J1" i="13"/>
  <c r="L28" i="12"/>
  <c r="K28" i="12"/>
  <c r="H28" i="12"/>
  <c r="G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M7" i="12"/>
  <c r="M8" i="12" s="1"/>
  <c r="I7" i="12"/>
  <c r="I8" i="12" s="1"/>
  <c r="I9" i="12" s="1"/>
  <c r="I10" i="12" s="1"/>
  <c r="I11" i="12" s="1"/>
  <c r="I12" i="12" s="1"/>
  <c r="I13" i="12" s="1"/>
  <c r="I14" i="12" s="1"/>
  <c r="I15" i="12" s="1"/>
  <c r="I16" i="12" s="1"/>
  <c r="I17" i="12" s="1"/>
  <c r="I18" i="12" s="1"/>
  <c r="I19" i="12" s="1"/>
  <c r="I20" i="12" s="1"/>
  <c r="I21" i="12" s="1"/>
  <c r="I22" i="12" s="1"/>
  <c r="I23" i="12" s="1"/>
  <c r="I24" i="12" s="1"/>
  <c r="I25" i="12" s="1"/>
  <c r="I26" i="12" s="1"/>
  <c r="I27" i="12" s="1"/>
  <c r="L1" i="12"/>
  <c r="J1" i="12"/>
  <c r="G1" i="12"/>
  <c r="L28" i="11"/>
  <c r="L1" i="11" s="1"/>
  <c r="K28" i="11"/>
  <c r="H28" i="11"/>
  <c r="G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Q7" i="11"/>
  <c r="M7" i="11"/>
  <c r="M8" i="11" s="1"/>
  <c r="M9" i="11" s="1"/>
  <c r="I7" i="11"/>
  <c r="I8" i="11" s="1"/>
  <c r="I9" i="11" s="1"/>
  <c r="I10" i="11" s="1"/>
  <c r="I11" i="11" s="1"/>
  <c r="I12" i="11" s="1"/>
  <c r="I13" i="11" s="1"/>
  <c r="I14" i="11" s="1"/>
  <c r="I15" i="11" s="1"/>
  <c r="I16" i="11" s="1"/>
  <c r="I17" i="11" s="1"/>
  <c r="I18" i="11" s="1"/>
  <c r="I19" i="11" s="1"/>
  <c r="I20" i="11" s="1"/>
  <c r="I21" i="11" s="1"/>
  <c r="I22" i="11" s="1"/>
  <c r="I23" i="11" s="1"/>
  <c r="I24" i="11" s="1"/>
  <c r="I25" i="11" s="1"/>
  <c r="I26" i="11" s="1"/>
  <c r="I27" i="11" s="1"/>
  <c r="K1" i="11"/>
  <c r="J1" i="11"/>
  <c r="G1" i="11"/>
  <c r="L28" i="10"/>
  <c r="K28" i="10"/>
  <c r="K1" i="10" s="1"/>
  <c r="H28" i="10"/>
  <c r="G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I8" i="10"/>
  <c r="I9" i="10" s="1"/>
  <c r="I10" i="10" s="1"/>
  <c r="I11" i="10" s="1"/>
  <c r="I12" i="10" s="1"/>
  <c r="I13" i="10" s="1"/>
  <c r="I14" i="10" s="1"/>
  <c r="I15" i="10" s="1"/>
  <c r="I16" i="10" s="1"/>
  <c r="I17" i="10" s="1"/>
  <c r="I18" i="10" s="1"/>
  <c r="I19" i="10" s="1"/>
  <c r="I20" i="10" s="1"/>
  <c r="I21" i="10" s="1"/>
  <c r="I22" i="10" s="1"/>
  <c r="I23" i="10" s="1"/>
  <c r="I24" i="10" s="1"/>
  <c r="I25" i="10" s="1"/>
  <c r="I26" i="10" s="1"/>
  <c r="I27" i="10" s="1"/>
  <c r="C8" i="10"/>
  <c r="M7" i="10"/>
  <c r="M8" i="10" s="1"/>
  <c r="I7" i="10"/>
  <c r="L1" i="10"/>
  <c r="J1" i="10"/>
  <c r="H1" i="10"/>
  <c r="L28" i="9"/>
  <c r="L1" i="9" s="1"/>
  <c r="K28" i="9"/>
  <c r="I28" i="9"/>
  <c r="I1" i="9" s="1"/>
  <c r="H28" i="9"/>
  <c r="G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M7" i="9"/>
  <c r="I7" i="9"/>
  <c r="I8" i="9" s="1"/>
  <c r="I9" i="9" s="1"/>
  <c r="I10" i="9" s="1"/>
  <c r="I11" i="9" s="1"/>
  <c r="I12" i="9" s="1"/>
  <c r="I13" i="9" s="1"/>
  <c r="I14" i="9" s="1"/>
  <c r="I15" i="9" s="1"/>
  <c r="I16" i="9" s="1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J1" i="9"/>
  <c r="H1" i="9"/>
  <c r="G1" i="9"/>
  <c r="L28" i="8"/>
  <c r="L1" i="8" s="1"/>
  <c r="K28" i="8"/>
  <c r="I28" i="8"/>
  <c r="I1" i="8" s="1"/>
  <c r="H28" i="8"/>
  <c r="G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M7" i="8"/>
  <c r="I7" i="8"/>
  <c r="I8" i="8" s="1"/>
  <c r="I9" i="8" s="1"/>
  <c r="I10" i="8" s="1"/>
  <c r="I11" i="8" s="1"/>
  <c r="I12" i="8" s="1"/>
  <c r="I13" i="8" s="1"/>
  <c r="I14" i="8" s="1"/>
  <c r="I15" i="8" s="1"/>
  <c r="I16" i="8" s="1"/>
  <c r="I17" i="8" s="1"/>
  <c r="I18" i="8" s="1"/>
  <c r="I19" i="8" s="1"/>
  <c r="I20" i="8" s="1"/>
  <c r="I21" i="8" s="1"/>
  <c r="I22" i="8" s="1"/>
  <c r="I23" i="8" s="1"/>
  <c r="I24" i="8" s="1"/>
  <c r="I25" i="8" s="1"/>
  <c r="I26" i="8" s="1"/>
  <c r="I27" i="8" s="1"/>
  <c r="J1" i="8"/>
  <c r="H1" i="8"/>
  <c r="G1" i="8"/>
  <c r="L28" i="7"/>
  <c r="L1" i="7" s="1"/>
  <c r="K28" i="7"/>
  <c r="M28" i="7" s="1"/>
  <c r="M1" i="7" s="1"/>
  <c r="I28" i="7"/>
  <c r="I1" i="7" s="1"/>
  <c r="H28" i="7"/>
  <c r="G28" i="7"/>
  <c r="G1" i="7" s="1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M7" i="7"/>
  <c r="M8" i="7" s="1"/>
  <c r="I7" i="7"/>
  <c r="I8" i="7" s="1"/>
  <c r="I9" i="7" s="1"/>
  <c r="I10" i="7" s="1"/>
  <c r="I11" i="7" s="1"/>
  <c r="I12" i="7" s="1"/>
  <c r="I13" i="7" s="1"/>
  <c r="I14" i="7" s="1"/>
  <c r="I15" i="7" s="1"/>
  <c r="I16" i="7" s="1"/>
  <c r="I17" i="7" s="1"/>
  <c r="I18" i="7" s="1"/>
  <c r="I19" i="7" s="1"/>
  <c r="I20" i="7" s="1"/>
  <c r="I21" i="7" s="1"/>
  <c r="I22" i="7" s="1"/>
  <c r="I23" i="7" s="1"/>
  <c r="I24" i="7" s="1"/>
  <c r="I25" i="7" s="1"/>
  <c r="I26" i="7" s="1"/>
  <c r="I27" i="7" s="1"/>
  <c r="K1" i="7"/>
  <c r="J1" i="7"/>
  <c r="H1" i="7"/>
  <c r="L28" i="6"/>
  <c r="K28" i="6"/>
  <c r="H28" i="6"/>
  <c r="H1" i="6" s="1"/>
  <c r="G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M7" i="6"/>
  <c r="M8" i="6" s="1"/>
  <c r="I7" i="6"/>
  <c r="I8" i="6" s="1"/>
  <c r="I9" i="6" s="1"/>
  <c r="I10" i="6" s="1"/>
  <c r="I11" i="6" s="1"/>
  <c r="I12" i="6" s="1"/>
  <c r="I13" i="6" s="1"/>
  <c r="I14" i="6" s="1"/>
  <c r="I15" i="6" s="1"/>
  <c r="I16" i="6" s="1"/>
  <c r="I17" i="6" s="1"/>
  <c r="I18" i="6" s="1"/>
  <c r="I19" i="6" s="1"/>
  <c r="I20" i="6" s="1"/>
  <c r="I21" i="6" s="1"/>
  <c r="I22" i="6" s="1"/>
  <c r="I23" i="6" s="1"/>
  <c r="I24" i="6" s="1"/>
  <c r="I25" i="6" s="1"/>
  <c r="I26" i="6" s="1"/>
  <c r="I27" i="6" s="1"/>
  <c r="L1" i="6"/>
  <c r="J1" i="6"/>
  <c r="G1" i="6"/>
  <c r="M28" i="5"/>
  <c r="M1" i="5" s="1"/>
  <c r="L28" i="5"/>
  <c r="K28" i="5"/>
  <c r="K1" i="5" s="1"/>
  <c r="H28" i="5"/>
  <c r="H1" i="5" s="1"/>
  <c r="G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M7" i="5"/>
  <c r="M8" i="5" s="1"/>
  <c r="I7" i="5"/>
  <c r="I8" i="5" s="1"/>
  <c r="I9" i="5" s="1"/>
  <c r="I10" i="5" s="1"/>
  <c r="I11" i="5" s="1"/>
  <c r="I12" i="5" s="1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24" i="5" s="1"/>
  <c r="I25" i="5" s="1"/>
  <c r="I26" i="5" s="1"/>
  <c r="I27" i="5" s="1"/>
  <c r="L1" i="5"/>
  <c r="J1" i="5"/>
  <c r="G1" i="5"/>
  <c r="J1" i="3"/>
  <c r="L28" i="3"/>
  <c r="L1" i="3" s="1"/>
  <c r="K28" i="3"/>
  <c r="K1" i="3" s="1"/>
  <c r="H28" i="3"/>
  <c r="H1" i="3" s="1"/>
  <c r="G28" i="3"/>
  <c r="G1" i="3" s="1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M7" i="3"/>
  <c r="M8" i="3" s="1"/>
  <c r="I7" i="3"/>
  <c r="J152" i="108" l="1"/>
  <c r="J153" i="108" s="1"/>
  <c r="J154" i="108" s="1"/>
  <c r="J155" i="108" s="1"/>
  <c r="J156" i="108" s="1"/>
  <c r="J157" i="108" s="1"/>
  <c r="J158" i="108" s="1"/>
  <c r="J159" i="108" s="1"/>
  <c r="J160" i="108" s="1"/>
  <c r="J161" i="108" s="1"/>
  <c r="J162" i="108" s="1"/>
  <c r="J163" i="108" s="1"/>
  <c r="J164" i="108" s="1"/>
  <c r="J165" i="108" s="1"/>
  <c r="J166" i="108" s="1"/>
  <c r="J167" i="108" s="1"/>
  <c r="J168" i="108" s="1"/>
  <c r="J169" i="108" s="1"/>
  <c r="J170" i="108" s="1"/>
  <c r="J171" i="108" s="1"/>
  <c r="J172" i="108" s="1"/>
  <c r="J173" i="108" s="1"/>
  <c r="J174" i="108" s="1"/>
  <c r="J175" i="108" s="1"/>
  <c r="J176" i="108" s="1"/>
  <c r="J177" i="108" s="1"/>
  <c r="J178" i="108" s="1"/>
  <c r="J179" i="108" s="1"/>
  <c r="J180" i="108" s="1"/>
  <c r="J181" i="108" s="1"/>
  <c r="J182" i="108" s="1"/>
  <c r="J183" i="108" s="1"/>
  <c r="J184" i="108" s="1"/>
  <c r="F152" i="108"/>
  <c r="F153" i="108" s="1"/>
  <c r="F154" i="108" s="1"/>
  <c r="F155" i="108" s="1"/>
  <c r="F156" i="108" s="1"/>
  <c r="F157" i="108" s="1"/>
  <c r="F158" i="108" s="1"/>
  <c r="F159" i="108" s="1"/>
  <c r="F160" i="108" s="1"/>
  <c r="F161" i="108" s="1"/>
  <c r="F162" i="108" s="1"/>
  <c r="F163" i="108" s="1"/>
  <c r="F164" i="108" s="1"/>
  <c r="F165" i="108" s="1"/>
  <c r="F166" i="108" s="1"/>
  <c r="F167" i="108" s="1"/>
  <c r="F168" i="108" s="1"/>
  <c r="F169" i="108" s="1"/>
  <c r="F170" i="108" s="1"/>
  <c r="F171" i="108" s="1"/>
  <c r="F172" i="108" s="1"/>
  <c r="F173" i="108" s="1"/>
  <c r="F174" i="108" s="1"/>
  <c r="F175" i="108" s="1"/>
  <c r="F176" i="108" s="1"/>
  <c r="F177" i="108" s="1"/>
  <c r="F178" i="108" s="1"/>
  <c r="F179" i="108" s="1"/>
  <c r="F180" i="108" s="1"/>
  <c r="F181" i="108" s="1"/>
  <c r="F182" i="108" s="1"/>
  <c r="F183" i="108" s="1"/>
  <c r="F184" i="108" s="1"/>
  <c r="F200" i="108"/>
  <c r="F1" i="108" s="1"/>
  <c r="E1" i="108"/>
  <c r="N200" i="108"/>
  <c r="N1" i="108" s="1"/>
  <c r="J200" i="108"/>
  <c r="J1" i="108" s="1"/>
  <c r="L1" i="108"/>
  <c r="I28" i="5"/>
  <c r="I1" i="5" s="1"/>
  <c r="M28" i="6"/>
  <c r="M1" i="6" s="1"/>
  <c r="E7" i="8"/>
  <c r="M28" i="8"/>
  <c r="M1" i="8" s="1"/>
  <c r="E7" i="9"/>
  <c r="M28" i="9"/>
  <c r="M1" i="9" s="1"/>
  <c r="M28" i="10"/>
  <c r="M1" i="10" s="1"/>
  <c r="M28" i="12"/>
  <c r="M1" i="12" s="1"/>
  <c r="M28" i="16"/>
  <c r="M1" i="16" s="1"/>
  <c r="M8" i="20"/>
  <c r="I28" i="22"/>
  <c r="I1" i="22" s="1"/>
  <c r="E7" i="22"/>
  <c r="Q7" i="25"/>
  <c r="M28" i="25"/>
  <c r="M1" i="25" s="1"/>
  <c r="Q7" i="26"/>
  <c r="Q7" i="28"/>
  <c r="M28" i="28"/>
  <c r="M1" i="28" s="1"/>
  <c r="E7" i="32"/>
  <c r="Q7" i="37"/>
  <c r="K1" i="45"/>
  <c r="E7" i="46"/>
  <c r="E7" i="53"/>
  <c r="M28" i="59"/>
  <c r="M1" i="59" s="1"/>
  <c r="G1" i="69"/>
  <c r="K1" i="71"/>
  <c r="E7" i="83"/>
  <c r="K1" i="96"/>
  <c r="E7" i="103"/>
  <c r="Q7" i="106"/>
  <c r="Q7" i="12"/>
  <c r="L1" i="14"/>
  <c r="E7" i="16"/>
  <c r="M28" i="27"/>
  <c r="M1" i="27" s="1"/>
  <c r="E7" i="37"/>
  <c r="M28" i="39"/>
  <c r="M1" i="39" s="1"/>
  <c r="E7" i="44"/>
  <c r="K1" i="48"/>
  <c r="M8" i="51"/>
  <c r="M9" i="51" s="1"/>
  <c r="I28" i="51"/>
  <c r="I1" i="51" s="1"/>
  <c r="I28" i="57"/>
  <c r="I1" i="57" s="1"/>
  <c r="I28" i="60"/>
  <c r="I1" i="60" s="1"/>
  <c r="M28" i="60"/>
  <c r="M1" i="60" s="1"/>
  <c r="M8" i="61"/>
  <c r="M9" i="61" s="1"/>
  <c r="M8" i="62"/>
  <c r="M9" i="62" s="1"/>
  <c r="M10" i="62" s="1"/>
  <c r="I28" i="66"/>
  <c r="I1" i="66" s="1"/>
  <c r="E7" i="67"/>
  <c r="M28" i="67"/>
  <c r="M1" i="67" s="1"/>
  <c r="E7" i="68"/>
  <c r="M28" i="69"/>
  <c r="M1" i="69" s="1"/>
  <c r="E7" i="70"/>
  <c r="I28" i="72"/>
  <c r="I1" i="72" s="1"/>
  <c r="I28" i="73"/>
  <c r="I1" i="73" s="1"/>
  <c r="M28" i="73"/>
  <c r="M1" i="73" s="1"/>
  <c r="I28" i="74"/>
  <c r="I1" i="74" s="1"/>
  <c r="I28" i="78"/>
  <c r="I1" i="78" s="1"/>
  <c r="I28" i="82"/>
  <c r="I1" i="82" s="1"/>
  <c r="I28" i="84"/>
  <c r="I1" i="84" s="1"/>
  <c r="I28" i="90"/>
  <c r="I1" i="90" s="1"/>
  <c r="I28" i="95"/>
  <c r="I1" i="95" s="1"/>
  <c r="M28" i="95"/>
  <c r="M1" i="95" s="1"/>
  <c r="M8" i="96"/>
  <c r="M9" i="96" s="1"/>
  <c r="M28" i="98"/>
  <c r="M1" i="98" s="1"/>
  <c r="E7" i="100"/>
  <c r="K1" i="103"/>
  <c r="E7" i="104"/>
  <c r="I28" i="6"/>
  <c r="I1" i="6" s="1"/>
  <c r="Q7" i="8"/>
  <c r="M28" i="11"/>
  <c r="M1" i="11" s="1"/>
  <c r="M28" i="13"/>
  <c r="M1" i="13" s="1"/>
  <c r="E7" i="18"/>
  <c r="I28" i="24"/>
  <c r="I1" i="24" s="1"/>
  <c r="M8" i="25"/>
  <c r="M9" i="25" s="1"/>
  <c r="E9" i="25" s="1"/>
  <c r="I28" i="25"/>
  <c r="I1" i="25" s="1"/>
  <c r="G1" i="29"/>
  <c r="I28" i="33"/>
  <c r="I1" i="33" s="1"/>
  <c r="M28" i="33"/>
  <c r="M1" i="33" s="1"/>
  <c r="E7" i="40"/>
  <c r="I28" i="47"/>
  <c r="I1" i="47" s="1"/>
  <c r="M28" i="49"/>
  <c r="M1" i="49" s="1"/>
  <c r="I28" i="50"/>
  <c r="I1" i="50" s="1"/>
  <c r="Q7" i="51"/>
  <c r="M28" i="52"/>
  <c r="M1" i="52" s="1"/>
  <c r="I28" i="53"/>
  <c r="I1" i="53" s="1"/>
  <c r="I28" i="54"/>
  <c r="I1" i="54" s="1"/>
  <c r="I28" i="55"/>
  <c r="I1" i="55" s="1"/>
  <c r="I28" i="56"/>
  <c r="I1" i="56" s="1"/>
  <c r="I28" i="63"/>
  <c r="I1" i="63" s="1"/>
  <c r="M28" i="65"/>
  <c r="M1" i="65" s="1"/>
  <c r="M28" i="68"/>
  <c r="M1" i="68" s="1"/>
  <c r="M8" i="69"/>
  <c r="E8" i="69" s="1"/>
  <c r="I28" i="76"/>
  <c r="I1" i="76" s="1"/>
  <c r="I28" i="77"/>
  <c r="I1" i="77" s="1"/>
  <c r="M28" i="82"/>
  <c r="M1" i="82" s="1"/>
  <c r="I28" i="83"/>
  <c r="I1" i="83" s="1"/>
  <c r="M28" i="86"/>
  <c r="M1" i="86" s="1"/>
  <c r="M28" i="88"/>
  <c r="M1" i="88" s="1"/>
  <c r="M28" i="89"/>
  <c r="M1" i="89" s="1"/>
  <c r="K1" i="92"/>
  <c r="I28" i="93"/>
  <c r="I1" i="93" s="1"/>
  <c r="I28" i="100"/>
  <c r="I1" i="100" s="1"/>
  <c r="I28" i="101"/>
  <c r="I1" i="101" s="1"/>
  <c r="I28" i="102"/>
  <c r="I1" i="102" s="1"/>
  <c r="I28" i="104"/>
  <c r="I1" i="104" s="1"/>
  <c r="I28" i="105"/>
  <c r="I1" i="105" s="1"/>
  <c r="M9" i="107"/>
  <c r="E8" i="107"/>
  <c r="E7" i="107"/>
  <c r="Q7" i="107"/>
  <c r="K1" i="106"/>
  <c r="E7" i="106"/>
  <c r="I28" i="106"/>
  <c r="I1" i="106" s="1"/>
  <c r="M10" i="106"/>
  <c r="E9" i="106"/>
  <c r="E8" i="106"/>
  <c r="H1" i="106"/>
  <c r="G1" i="105"/>
  <c r="E8" i="105"/>
  <c r="M9" i="105"/>
  <c r="E7" i="105"/>
  <c r="Q7" i="105"/>
  <c r="Q7" i="104"/>
  <c r="M8" i="104"/>
  <c r="M9" i="104" s="1"/>
  <c r="G1" i="104"/>
  <c r="K1" i="104"/>
  <c r="M8" i="103"/>
  <c r="M9" i="103" s="1"/>
  <c r="E9" i="103" s="1"/>
  <c r="Q7" i="103"/>
  <c r="H1" i="103"/>
  <c r="G1" i="102"/>
  <c r="E8" i="102"/>
  <c r="M9" i="102"/>
  <c r="Q7" i="102"/>
  <c r="E7" i="102"/>
  <c r="M28" i="101"/>
  <c r="M1" i="101" s="1"/>
  <c r="M9" i="101"/>
  <c r="E8" i="101"/>
  <c r="Q7" i="101"/>
  <c r="E7" i="101"/>
  <c r="M28" i="100"/>
  <c r="M1" i="100" s="1"/>
  <c r="M8" i="100"/>
  <c r="M9" i="100" s="1"/>
  <c r="I8" i="100"/>
  <c r="I9" i="100" s="1"/>
  <c r="I10" i="100" s="1"/>
  <c r="I11" i="100" s="1"/>
  <c r="I12" i="100" s="1"/>
  <c r="I13" i="100" s="1"/>
  <c r="I14" i="100" s="1"/>
  <c r="I15" i="100" s="1"/>
  <c r="I16" i="100" s="1"/>
  <c r="I17" i="100" s="1"/>
  <c r="I18" i="100" s="1"/>
  <c r="I19" i="100" s="1"/>
  <c r="I20" i="100" s="1"/>
  <c r="I21" i="100" s="1"/>
  <c r="I22" i="100" s="1"/>
  <c r="I23" i="100" s="1"/>
  <c r="I24" i="100" s="1"/>
  <c r="I25" i="100" s="1"/>
  <c r="I26" i="100" s="1"/>
  <c r="I27" i="100" s="1"/>
  <c r="K1" i="100"/>
  <c r="M28" i="99"/>
  <c r="M1" i="99" s="1"/>
  <c r="E7" i="99"/>
  <c r="M10" i="99"/>
  <c r="E9" i="99"/>
  <c r="E8" i="99"/>
  <c r="Q7" i="99"/>
  <c r="H1" i="99"/>
  <c r="E7" i="98"/>
  <c r="Q7" i="98"/>
  <c r="E9" i="98"/>
  <c r="M10" i="98"/>
  <c r="G1" i="98"/>
  <c r="K1" i="98"/>
  <c r="E8" i="98"/>
  <c r="M28" i="97"/>
  <c r="M1" i="97" s="1"/>
  <c r="G1" i="97"/>
  <c r="E8" i="97"/>
  <c r="M9" i="97"/>
  <c r="E7" i="97"/>
  <c r="Q7" i="97"/>
  <c r="Q7" i="96"/>
  <c r="M10" i="96"/>
  <c r="E9" i="96"/>
  <c r="E8" i="96"/>
  <c r="H1" i="96"/>
  <c r="G1" i="95"/>
  <c r="E8" i="95"/>
  <c r="M9" i="95"/>
  <c r="E7" i="95"/>
  <c r="Q7" i="95"/>
  <c r="M28" i="93"/>
  <c r="M1" i="93" s="1"/>
  <c r="M9" i="93"/>
  <c r="E8" i="93"/>
  <c r="Q7" i="93"/>
  <c r="E7" i="93"/>
  <c r="Q7" i="92"/>
  <c r="E7" i="92"/>
  <c r="I28" i="92"/>
  <c r="I1" i="92" s="1"/>
  <c r="M10" i="92"/>
  <c r="E9" i="92"/>
  <c r="E8" i="92"/>
  <c r="H1" i="92"/>
  <c r="M28" i="91"/>
  <c r="M1" i="91" s="1"/>
  <c r="G1" i="91"/>
  <c r="E8" i="91"/>
  <c r="M9" i="91"/>
  <c r="E7" i="91"/>
  <c r="Q7" i="91"/>
  <c r="K1" i="90"/>
  <c r="G1" i="90"/>
  <c r="M9" i="90"/>
  <c r="E8" i="90"/>
  <c r="E7" i="90"/>
  <c r="Q7" i="90"/>
  <c r="K1" i="89"/>
  <c r="M9" i="89"/>
  <c r="E8" i="89"/>
  <c r="E7" i="89"/>
  <c r="Q7" i="89"/>
  <c r="K1" i="88"/>
  <c r="E7" i="88"/>
  <c r="I28" i="88"/>
  <c r="I1" i="88" s="1"/>
  <c r="M10" i="88"/>
  <c r="E9" i="88"/>
  <c r="E8" i="88"/>
  <c r="H1" i="88"/>
  <c r="M28" i="87"/>
  <c r="M1" i="87" s="1"/>
  <c r="G1" i="87"/>
  <c r="M9" i="87"/>
  <c r="E8" i="87"/>
  <c r="E7" i="87"/>
  <c r="Q7" i="87"/>
  <c r="E7" i="86"/>
  <c r="Q7" i="86"/>
  <c r="E8" i="86"/>
  <c r="M9" i="86"/>
  <c r="G1" i="86"/>
  <c r="K1" i="86"/>
  <c r="M28" i="85"/>
  <c r="M1" i="85" s="1"/>
  <c r="G1" i="85"/>
  <c r="M9" i="85"/>
  <c r="E8" i="85"/>
  <c r="E7" i="85"/>
  <c r="Q7" i="85"/>
  <c r="M28" i="84"/>
  <c r="M1" i="84" s="1"/>
  <c r="G1" i="84"/>
  <c r="E8" i="84"/>
  <c r="M9" i="84"/>
  <c r="Q7" i="84"/>
  <c r="E7" i="84"/>
  <c r="I8" i="83"/>
  <c r="I9" i="83" s="1"/>
  <c r="I10" i="83" s="1"/>
  <c r="I11" i="83" s="1"/>
  <c r="I12" i="83" s="1"/>
  <c r="I13" i="83" s="1"/>
  <c r="I14" i="83" s="1"/>
  <c r="I15" i="83" s="1"/>
  <c r="I16" i="83" s="1"/>
  <c r="I17" i="83" s="1"/>
  <c r="I18" i="83" s="1"/>
  <c r="I19" i="83" s="1"/>
  <c r="I20" i="83" s="1"/>
  <c r="I21" i="83" s="1"/>
  <c r="I22" i="83" s="1"/>
  <c r="I23" i="83" s="1"/>
  <c r="I24" i="83" s="1"/>
  <c r="I25" i="83" s="1"/>
  <c r="I26" i="83" s="1"/>
  <c r="I27" i="83" s="1"/>
  <c r="G1" i="83"/>
  <c r="M9" i="83"/>
  <c r="K1" i="83"/>
  <c r="M8" i="82"/>
  <c r="M9" i="82" s="1"/>
  <c r="E9" i="82" s="1"/>
  <c r="Q7" i="82"/>
  <c r="H1" i="82"/>
  <c r="Q7" i="81"/>
  <c r="M28" i="81"/>
  <c r="M1" i="81" s="1"/>
  <c r="M10" i="81"/>
  <c r="E9" i="81"/>
  <c r="E8" i="81"/>
  <c r="E7" i="81"/>
  <c r="H1" i="81"/>
  <c r="I28" i="80"/>
  <c r="I1" i="80" s="1"/>
  <c r="M28" i="80"/>
  <c r="M1" i="80" s="1"/>
  <c r="M9" i="80"/>
  <c r="E8" i="80"/>
  <c r="E7" i="80"/>
  <c r="Q7" i="80"/>
  <c r="M28" i="79"/>
  <c r="M1" i="79" s="1"/>
  <c r="G1" i="79"/>
  <c r="E8" i="79"/>
  <c r="M9" i="79"/>
  <c r="E7" i="79"/>
  <c r="Q7" i="79"/>
  <c r="M28" i="78"/>
  <c r="M1" i="78" s="1"/>
  <c r="G1" i="78"/>
  <c r="M9" i="78"/>
  <c r="E8" i="78"/>
  <c r="Q7" i="78"/>
  <c r="E7" i="78"/>
  <c r="M28" i="77"/>
  <c r="M1" i="77" s="1"/>
  <c r="G1" i="77"/>
  <c r="E8" i="77"/>
  <c r="M9" i="77"/>
  <c r="Q7" i="77"/>
  <c r="E7" i="77"/>
  <c r="G1" i="76"/>
  <c r="M9" i="76"/>
  <c r="E8" i="76"/>
  <c r="E7" i="76"/>
  <c r="Q7" i="76"/>
  <c r="M28" i="75"/>
  <c r="M1" i="75" s="1"/>
  <c r="G1" i="75"/>
  <c r="M9" i="75"/>
  <c r="E8" i="75"/>
  <c r="Q7" i="75"/>
  <c r="E7" i="75"/>
  <c r="M28" i="74"/>
  <c r="M1" i="74" s="1"/>
  <c r="G1" i="74"/>
  <c r="E8" i="74"/>
  <c r="M9" i="74"/>
  <c r="E7" i="74"/>
  <c r="Q7" i="74"/>
  <c r="G1" i="73"/>
  <c r="M9" i="73"/>
  <c r="E8" i="73"/>
  <c r="Q7" i="73"/>
  <c r="E7" i="73"/>
  <c r="M28" i="72"/>
  <c r="M1" i="72" s="1"/>
  <c r="E7" i="72"/>
  <c r="M9" i="72"/>
  <c r="E8" i="72"/>
  <c r="Q7" i="72"/>
  <c r="G1" i="71"/>
  <c r="M10" i="71"/>
  <c r="E9" i="71"/>
  <c r="I9" i="71"/>
  <c r="I10" i="71" s="1"/>
  <c r="I11" i="71" s="1"/>
  <c r="I12" i="71" s="1"/>
  <c r="I13" i="71" s="1"/>
  <c r="I14" i="71" s="1"/>
  <c r="I15" i="71" s="1"/>
  <c r="I16" i="71" s="1"/>
  <c r="I17" i="71" s="1"/>
  <c r="I18" i="71" s="1"/>
  <c r="I19" i="71" s="1"/>
  <c r="I20" i="71" s="1"/>
  <c r="I21" i="71" s="1"/>
  <c r="I22" i="71" s="1"/>
  <c r="I23" i="71" s="1"/>
  <c r="I24" i="71" s="1"/>
  <c r="I25" i="71" s="1"/>
  <c r="I26" i="71" s="1"/>
  <c r="I27" i="71" s="1"/>
  <c r="E8" i="71"/>
  <c r="E7" i="71"/>
  <c r="Q7" i="71"/>
  <c r="M28" i="70"/>
  <c r="M1" i="70" s="1"/>
  <c r="I28" i="70"/>
  <c r="I1" i="70" s="1"/>
  <c r="I8" i="70"/>
  <c r="I9" i="70" s="1"/>
  <c r="I10" i="70" s="1"/>
  <c r="I11" i="70" s="1"/>
  <c r="I12" i="70" s="1"/>
  <c r="I13" i="70" s="1"/>
  <c r="I14" i="70" s="1"/>
  <c r="I15" i="70" s="1"/>
  <c r="I16" i="70" s="1"/>
  <c r="I17" i="70" s="1"/>
  <c r="I18" i="70" s="1"/>
  <c r="I19" i="70" s="1"/>
  <c r="I20" i="70" s="1"/>
  <c r="I21" i="70" s="1"/>
  <c r="I22" i="70" s="1"/>
  <c r="I23" i="70" s="1"/>
  <c r="I24" i="70" s="1"/>
  <c r="I25" i="70" s="1"/>
  <c r="I26" i="70" s="1"/>
  <c r="I27" i="70" s="1"/>
  <c r="G1" i="70"/>
  <c r="M10" i="70"/>
  <c r="K1" i="70"/>
  <c r="M9" i="69"/>
  <c r="K1" i="69"/>
  <c r="M8" i="68"/>
  <c r="M9" i="68" s="1"/>
  <c r="M10" i="68" s="1"/>
  <c r="Q7" i="68"/>
  <c r="K1" i="68"/>
  <c r="E8" i="67"/>
  <c r="I8" i="67"/>
  <c r="I9" i="67" s="1"/>
  <c r="I10" i="67" s="1"/>
  <c r="I11" i="67" s="1"/>
  <c r="I12" i="67" s="1"/>
  <c r="I13" i="67" s="1"/>
  <c r="I14" i="67" s="1"/>
  <c r="I15" i="67" s="1"/>
  <c r="I16" i="67" s="1"/>
  <c r="I17" i="67" s="1"/>
  <c r="I18" i="67" s="1"/>
  <c r="I19" i="67" s="1"/>
  <c r="I20" i="67" s="1"/>
  <c r="I21" i="67" s="1"/>
  <c r="I22" i="67" s="1"/>
  <c r="I23" i="67" s="1"/>
  <c r="I24" i="67" s="1"/>
  <c r="I25" i="67" s="1"/>
  <c r="I26" i="67" s="1"/>
  <c r="I27" i="67" s="1"/>
  <c r="G1" i="67"/>
  <c r="M9" i="67"/>
  <c r="K1" i="67"/>
  <c r="Q7" i="66"/>
  <c r="E7" i="66"/>
  <c r="E8" i="66"/>
  <c r="G1" i="66"/>
  <c r="M9" i="66"/>
  <c r="K1" i="66"/>
  <c r="Q7" i="65"/>
  <c r="M8" i="65"/>
  <c r="M9" i="65" s="1"/>
  <c r="M10" i="65" s="1"/>
  <c r="I8" i="65"/>
  <c r="I9" i="65" s="1"/>
  <c r="I10" i="65" s="1"/>
  <c r="I11" i="65" s="1"/>
  <c r="I12" i="65" s="1"/>
  <c r="I13" i="65" s="1"/>
  <c r="I14" i="65" s="1"/>
  <c r="I15" i="65" s="1"/>
  <c r="I16" i="65" s="1"/>
  <c r="I17" i="65" s="1"/>
  <c r="I18" i="65" s="1"/>
  <c r="I19" i="65" s="1"/>
  <c r="I20" i="65" s="1"/>
  <c r="I21" i="65" s="1"/>
  <c r="I22" i="65" s="1"/>
  <c r="I23" i="65" s="1"/>
  <c r="I24" i="65" s="1"/>
  <c r="I25" i="65" s="1"/>
  <c r="I26" i="65" s="1"/>
  <c r="I27" i="65" s="1"/>
  <c r="G1" i="65"/>
  <c r="K1" i="65"/>
  <c r="M28" i="64"/>
  <c r="M1" i="64" s="1"/>
  <c r="M9" i="64"/>
  <c r="E8" i="64"/>
  <c r="E7" i="64"/>
  <c r="Q7" i="64"/>
  <c r="G1" i="63"/>
  <c r="M9" i="63"/>
  <c r="E8" i="63"/>
  <c r="Q7" i="63"/>
  <c r="E7" i="63"/>
  <c r="Q7" i="62"/>
  <c r="E9" i="62"/>
  <c r="K1" i="62"/>
  <c r="Q7" i="61"/>
  <c r="E9" i="61"/>
  <c r="M10" i="61"/>
  <c r="K1" i="61"/>
  <c r="E8" i="61"/>
  <c r="G1" i="60"/>
  <c r="M9" i="60"/>
  <c r="E8" i="60"/>
  <c r="E7" i="60"/>
  <c r="Q7" i="60"/>
  <c r="E8" i="59"/>
  <c r="M9" i="59"/>
  <c r="Q7" i="59"/>
  <c r="E7" i="59"/>
  <c r="M28" i="58"/>
  <c r="M1" i="58" s="1"/>
  <c r="G1" i="58"/>
  <c r="E8" i="58"/>
  <c r="M9" i="58"/>
  <c r="Q7" i="58"/>
  <c r="E7" i="58"/>
  <c r="E7" i="57"/>
  <c r="Q7" i="57"/>
  <c r="M10" i="57"/>
  <c r="E9" i="57"/>
  <c r="G1" i="57"/>
  <c r="K1" i="57"/>
  <c r="E8" i="57"/>
  <c r="M28" i="56"/>
  <c r="M1" i="56" s="1"/>
  <c r="G1" i="56"/>
  <c r="E8" i="56"/>
  <c r="M9" i="56"/>
  <c r="Q7" i="56"/>
  <c r="E7" i="56"/>
  <c r="G1" i="55"/>
  <c r="E8" i="55"/>
  <c r="M9" i="55"/>
  <c r="Q7" i="55"/>
  <c r="E7" i="55"/>
  <c r="G1" i="54"/>
  <c r="E8" i="54"/>
  <c r="M9" i="54"/>
  <c r="Q7" i="54"/>
  <c r="E7" i="54"/>
  <c r="G1" i="53"/>
  <c r="I8" i="53"/>
  <c r="I9" i="53" s="1"/>
  <c r="I10" i="53" s="1"/>
  <c r="I11" i="53" s="1"/>
  <c r="I12" i="53" s="1"/>
  <c r="I13" i="53" s="1"/>
  <c r="I14" i="53" s="1"/>
  <c r="I15" i="53" s="1"/>
  <c r="I16" i="53" s="1"/>
  <c r="I17" i="53" s="1"/>
  <c r="I18" i="53" s="1"/>
  <c r="I19" i="53" s="1"/>
  <c r="I20" i="53" s="1"/>
  <c r="I21" i="53" s="1"/>
  <c r="I22" i="53" s="1"/>
  <c r="I23" i="53" s="1"/>
  <c r="I24" i="53" s="1"/>
  <c r="I25" i="53" s="1"/>
  <c r="I26" i="53" s="1"/>
  <c r="I27" i="53" s="1"/>
  <c r="M9" i="53"/>
  <c r="K1" i="53"/>
  <c r="M10" i="52"/>
  <c r="E9" i="52"/>
  <c r="E8" i="52"/>
  <c r="E7" i="52"/>
  <c r="G1" i="51"/>
  <c r="I8" i="51"/>
  <c r="I9" i="51" s="1"/>
  <c r="I10" i="51" s="1"/>
  <c r="I11" i="51" s="1"/>
  <c r="I12" i="51" s="1"/>
  <c r="I13" i="51" s="1"/>
  <c r="I14" i="51" s="1"/>
  <c r="I15" i="51" s="1"/>
  <c r="I16" i="51" s="1"/>
  <c r="I17" i="51" s="1"/>
  <c r="I18" i="51" s="1"/>
  <c r="I19" i="51" s="1"/>
  <c r="I20" i="51" s="1"/>
  <c r="I21" i="51" s="1"/>
  <c r="I22" i="51" s="1"/>
  <c r="I23" i="51" s="1"/>
  <c r="I24" i="51" s="1"/>
  <c r="I25" i="51" s="1"/>
  <c r="I26" i="51" s="1"/>
  <c r="I27" i="51" s="1"/>
  <c r="M10" i="51"/>
  <c r="K1" i="51"/>
  <c r="E8" i="51"/>
  <c r="G1" i="50"/>
  <c r="M9" i="50"/>
  <c r="E8" i="50"/>
  <c r="E7" i="50"/>
  <c r="Q7" i="50"/>
  <c r="Q7" i="49"/>
  <c r="M8" i="49"/>
  <c r="M9" i="49" s="1"/>
  <c r="M10" i="49" s="1"/>
  <c r="G1" i="49"/>
  <c r="I8" i="49"/>
  <c r="I9" i="49" s="1"/>
  <c r="I10" i="49" s="1"/>
  <c r="I11" i="49" s="1"/>
  <c r="I12" i="49" s="1"/>
  <c r="I13" i="49" s="1"/>
  <c r="I14" i="49" s="1"/>
  <c r="I15" i="49" s="1"/>
  <c r="I16" i="49" s="1"/>
  <c r="I17" i="49" s="1"/>
  <c r="I18" i="49" s="1"/>
  <c r="I19" i="49" s="1"/>
  <c r="I20" i="49" s="1"/>
  <c r="I21" i="49" s="1"/>
  <c r="I22" i="49" s="1"/>
  <c r="I23" i="49" s="1"/>
  <c r="I24" i="49" s="1"/>
  <c r="I25" i="49" s="1"/>
  <c r="I26" i="49" s="1"/>
  <c r="I27" i="49" s="1"/>
  <c r="K1" i="49"/>
  <c r="M9" i="48"/>
  <c r="E8" i="48"/>
  <c r="E7" i="48"/>
  <c r="Q7" i="48"/>
  <c r="K1" i="47"/>
  <c r="G1" i="47"/>
  <c r="M9" i="47"/>
  <c r="E8" i="47"/>
  <c r="E7" i="47"/>
  <c r="Q7" i="47"/>
  <c r="M28" i="46"/>
  <c r="M1" i="46" s="1"/>
  <c r="Q7" i="46"/>
  <c r="M8" i="46"/>
  <c r="E8" i="46" s="1"/>
  <c r="I8" i="46"/>
  <c r="I9" i="46" s="1"/>
  <c r="I10" i="46" s="1"/>
  <c r="I11" i="46" s="1"/>
  <c r="I12" i="46" s="1"/>
  <c r="I13" i="46" s="1"/>
  <c r="I14" i="46" s="1"/>
  <c r="I15" i="46" s="1"/>
  <c r="I16" i="46" s="1"/>
  <c r="I17" i="46" s="1"/>
  <c r="I18" i="46" s="1"/>
  <c r="I19" i="46" s="1"/>
  <c r="I20" i="46" s="1"/>
  <c r="I21" i="46" s="1"/>
  <c r="I22" i="46" s="1"/>
  <c r="I23" i="46" s="1"/>
  <c r="I24" i="46" s="1"/>
  <c r="I25" i="46" s="1"/>
  <c r="I26" i="46" s="1"/>
  <c r="I27" i="46" s="1"/>
  <c r="G1" i="46"/>
  <c r="K1" i="46"/>
  <c r="I28" i="45"/>
  <c r="I1" i="45" s="1"/>
  <c r="M9" i="45"/>
  <c r="E8" i="45"/>
  <c r="E7" i="45"/>
  <c r="Q7" i="45"/>
  <c r="M28" i="44"/>
  <c r="M1" i="44" s="1"/>
  <c r="I28" i="44"/>
  <c r="I1" i="44" s="1"/>
  <c r="Q7" i="44"/>
  <c r="M8" i="44"/>
  <c r="M9" i="44" s="1"/>
  <c r="M10" i="44" s="1"/>
  <c r="I8" i="44"/>
  <c r="I9" i="44" s="1"/>
  <c r="I10" i="44" s="1"/>
  <c r="I11" i="44" s="1"/>
  <c r="I12" i="44" s="1"/>
  <c r="I13" i="44" s="1"/>
  <c r="I14" i="44" s="1"/>
  <c r="I15" i="44" s="1"/>
  <c r="I16" i="44" s="1"/>
  <c r="I17" i="44" s="1"/>
  <c r="I18" i="44" s="1"/>
  <c r="I19" i="44" s="1"/>
  <c r="I20" i="44" s="1"/>
  <c r="I21" i="44" s="1"/>
  <c r="I22" i="44" s="1"/>
  <c r="I23" i="44" s="1"/>
  <c r="I24" i="44" s="1"/>
  <c r="I25" i="44" s="1"/>
  <c r="I26" i="44" s="1"/>
  <c r="I27" i="44" s="1"/>
  <c r="G1" i="44"/>
  <c r="K1" i="44"/>
  <c r="Q7" i="43"/>
  <c r="I8" i="43"/>
  <c r="I9" i="43" s="1"/>
  <c r="I10" i="43" s="1"/>
  <c r="I11" i="43" s="1"/>
  <c r="I12" i="43" s="1"/>
  <c r="I13" i="43" s="1"/>
  <c r="I14" i="43" s="1"/>
  <c r="I15" i="43" s="1"/>
  <c r="I16" i="43" s="1"/>
  <c r="I17" i="43" s="1"/>
  <c r="I18" i="43" s="1"/>
  <c r="I19" i="43" s="1"/>
  <c r="I20" i="43" s="1"/>
  <c r="I21" i="43" s="1"/>
  <c r="I22" i="43" s="1"/>
  <c r="I23" i="43" s="1"/>
  <c r="I24" i="43" s="1"/>
  <c r="I25" i="43" s="1"/>
  <c r="I26" i="43" s="1"/>
  <c r="I27" i="43" s="1"/>
  <c r="E7" i="43"/>
  <c r="E9" i="43"/>
  <c r="M10" i="43"/>
  <c r="K1" i="43"/>
  <c r="Q7" i="40"/>
  <c r="M8" i="40"/>
  <c r="M9" i="40" s="1"/>
  <c r="M10" i="40" s="1"/>
  <c r="I8" i="40"/>
  <c r="I9" i="40" s="1"/>
  <c r="I10" i="40" s="1"/>
  <c r="I11" i="40" s="1"/>
  <c r="I12" i="40" s="1"/>
  <c r="I13" i="40" s="1"/>
  <c r="I14" i="40" s="1"/>
  <c r="I15" i="40" s="1"/>
  <c r="I16" i="40" s="1"/>
  <c r="I17" i="40" s="1"/>
  <c r="I18" i="40" s="1"/>
  <c r="I19" i="40" s="1"/>
  <c r="I20" i="40" s="1"/>
  <c r="I21" i="40" s="1"/>
  <c r="I22" i="40" s="1"/>
  <c r="I23" i="40" s="1"/>
  <c r="I24" i="40" s="1"/>
  <c r="I25" i="40" s="1"/>
  <c r="I26" i="40" s="1"/>
  <c r="I27" i="40" s="1"/>
  <c r="G1" i="40"/>
  <c r="K1" i="40"/>
  <c r="M9" i="39"/>
  <c r="E8" i="39"/>
  <c r="Q7" i="39"/>
  <c r="E7" i="39"/>
  <c r="M10" i="37"/>
  <c r="E9" i="37"/>
  <c r="G1" i="37"/>
  <c r="K1" i="37"/>
  <c r="E8" i="37"/>
  <c r="G1" i="36"/>
  <c r="M9" i="36"/>
  <c r="E8" i="36"/>
  <c r="E7" i="36"/>
  <c r="Q7" i="36"/>
  <c r="M28" i="35"/>
  <c r="M1" i="35" s="1"/>
  <c r="M9" i="35"/>
  <c r="E8" i="35"/>
  <c r="Q7" i="35"/>
  <c r="E7" i="35"/>
  <c r="E7" i="33"/>
  <c r="M9" i="33"/>
  <c r="E8" i="33"/>
  <c r="Q7" i="33"/>
  <c r="Q7" i="32"/>
  <c r="M8" i="32"/>
  <c r="M9" i="32" s="1"/>
  <c r="G1" i="32"/>
  <c r="I8" i="32"/>
  <c r="I9" i="32" s="1"/>
  <c r="I10" i="32" s="1"/>
  <c r="I11" i="32" s="1"/>
  <c r="I12" i="32" s="1"/>
  <c r="I13" i="32" s="1"/>
  <c r="I14" i="32" s="1"/>
  <c r="I15" i="32" s="1"/>
  <c r="I16" i="32" s="1"/>
  <c r="I17" i="32" s="1"/>
  <c r="I18" i="32" s="1"/>
  <c r="I19" i="32" s="1"/>
  <c r="I20" i="32" s="1"/>
  <c r="I21" i="32" s="1"/>
  <c r="I22" i="32" s="1"/>
  <c r="I23" i="32" s="1"/>
  <c r="I24" i="32" s="1"/>
  <c r="I25" i="32" s="1"/>
  <c r="I26" i="32" s="1"/>
  <c r="I27" i="32" s="1"/>
  <c r="M10" i="32"/>
  <c r="K1" i="32"/>
  <c r="E7" i="28"/>
  <c r="M9" i="29"/>
  <c r="E8" i="29"/>
  <c r="E7" i="29"/>
  <c r="Q7" i="29"/>
  <c r="M10" i="28"/>
  <c r="E9" i="28"/>
  <c r="K1" i="28"/>
  <c r="E8" i="28"/>
  <c r="G1" i="27"/>
  <c r="M9" i="27"/>
  <c r="E8" i="27"/>
  <c r="Q7" i="27"/>
  <c r="E7" i="27"/>
  <c r="M8" i="26"/>
  <c r="E8" i="26" s="1"/>
  <c r="K1" i="26"/>
  <c r="G1" i="25"/>
  <c r="M10" i="25"/>
  <c r="K1" i="25"/>
  <c r="G1" i="24"/>
  <c r="M9" i="24"/>
  <c r="E8" i="24"/>
  <c r="Q7" i="24"/>
  <c r="E7" i="24"/>
  <c r="M28" i="22"/>
  <c r="M1" i="22" s="1"/>
  <c r="G1" i="22"/>
  <c r="M8" i="22"/>
  <c r="M9" i="22" s="1"/>
  <c r="M10" i="22" s="1"/>
  <c r="K1" i="22"/>
  <c r="I28" i="21"/>
  <c r="I1" i="21" s="1"/>
  <c r="G1" i="21"/>
  <c r="E8" i="21"/>
  <c r="M9" i="21"/>
  <c r="E7" i="21"/>
  <c r="Q7" i="21"/>
  <c r="M28" i="20"/>
  <c r="M1" i="20" s="1"/>
  <c r="H1" i="20"/>
  <c r="Q7" i="20"/>
  <c r="E8" i="20"/>
  <c r="M9" i="20"/>
  <c r="K1" i="20"/>
  <c r="M28" i="18"/>
  <c r="M1" i="18" s="1"/>
  <c r="I28" i="13"/>
  <c r="I1" i="13" s="1"/>
  <c r="K1" i="18"/>
  <c r="I8" i="18"/>
  <c r="I9" i="18" s="1"/>
  <c r="I10" i="18" s="1"/>
  <c r="I11" i="18" s="1"/>
  <c r="I12" i="18" s="1"/>
  <c r="I13" i="18" s="1"/>
  <c r="I14" i="18" s="1"/>
  <c r="I15" i="18" s="1"/>
  <c r="I16" i="18" s="1"/>
  <c r="I17" i="18" s="1"/>
  <c r="I18" i="18" s="1"/>
  <c r="I19" i="18" s="1"/>
  <c r="I20" i="18" s="1"/>
  <c r="I21" i="18" s="1"/>
  <c r="I22" i="18" s="1"/>
  <c r="I23" i="18" s="1"/>
  <c r="I24" i="18" s="1"/>
  <c r="I25" i="18" s="1"/>
  <c r="I26" i="18" s="1"/>
  <c r="I27" i="18" s="1"/>
  <c r="M9" i="18"/>
  <c r="I28" i="18"/>
  <c r="I1" i="18" s="1"/>
  <c r="M28" i="17"/>
  <c r="M1" i="17" s="1"/>
  <c r="Q7" i="17"/>
  <c r="E7" i="17"/>
  <c r="I28" i="17"/>
  <c r="I1" i="17" s="1"/>
  <c r="M10" i="17"/>
  <c r="E9" i="17"/>
  <c r="E8" i="17"/>
  <c r="H1" i="17"/>
  <c r="M9" i="16"/>
  <c r="E8" i="16"/>
  <c r="I28" i="16"/>
  <c r="I1" i="16" s="1"/>
  <c r="Q7" i="16"/>
  <c r="Q7" i="15"/>
  <c r="E7" i="15"/>
  <c r="E8" i="15"/>
  <c r="G1" i="15"/>
  <c r="M9" i="15"/>
  <c r="K1" i="15"/>
  <c r="E7" i="14"/>
  <c r="M9" i="14"/>
  <c r="E8" i="14"/>
  <c r="I28" i="14"/>
  <c r="I1" i="14" s="1"/>
  <c r="Q7" i="14"/>
  <c r="G1" i="13"/>
  <c r="E8" i="13"/>
  <c r="M9" i="13"/>
  <c r="E7" i="13"/>
  <c r="Q7" i="13"/>
  <c r="E7" i="12"/>
  <c r="I28" i="12"/>
  <c r="I1" i="12" s="1"/>
  <c r="E8" i="12"/>
  <c r="M9" i="12"/>
  <c r="K1" i="12"/>
  <c r="H1" i="12"/>
  <c r="E7" i="11"/>
  <c r="I28" i="11"/>
  <c r="I1" i="11" s="1"/>
  <c r="M10" i="11"/>
  <c r="E9" i="11"/>
  <c r="E8" i="11"/>
  <c r="H1" i="11"/>
  <c r="I28" i="10"/>
  <c r="I1" i="10" s="1"/>
  <c r="E7" i="10"/>
  <c r="G1" i="10"/>
  <c r="M9" i="10"/>
  <c r="E8" i="10"/>
  <c r="Q7" i="10"/>
  <c r="M8" i="9"/>
  <c r="M9" i="9" s="1"/>
  <c r="E9" i="9" s="1"/>
  <c r="Q7" i="9"/>
  <c r="K1" i="9"/>
  <c r="M8" i="8"/>
  <c r="M9" i="8" s="1"/>
  <c r="E8" i="8"/>
  <c r="K1" i="8"/>
  <c r="M9" i="7"/>
  <c r="E8" i="7"/>
  <c r="E7" i="7"/>
  <c r="Q7" i="7"/>
  <c r="K1" i="6"/>
  <c r="M9" i="6"/>
  <c r="E8" i="6"/>
  <c r="E7" i="6"/>
  <c r="Q7" i="6"/>
  <c r="M28" i="3"/>
  <c r="M1" i="3" s="1"/>
  <c r="I28" i="3"/>
  <c r="I1" i="3" s="1"/>
  <c r="M9" i="5"/>
  <c r="E8" i="5"/>
  <c r="E7" i="5"/>
  <c r="Q7" i="5"/>
  <c r="E7" i="3"/>
  <c r="M9" i="3"/>
  <c r="I8" i="3"/>
  <c r="I9" i="3" s="1"/>
  <c r="I10" i="3" s="1"/>
  <c r="I11" i="3" s="1"/>
  <c r="I12" i="3" s="1"/>
  <c r="I13" i="3" s="1"/>
  <c r="I14" i="3" s="1"/>
  <c r="I15" i="3" s="1"/>
  <c r="I16" i="3" s="1"/>
  <c r="Q7" i="3"/>
  <c r="N4" i="108" l="1"/>
  <c r="M10" i="9"/>
  <c r="E8" i="53"/>
  <c r="E8" i="62"/>
  <c r="E8" i="83"/>
  <c r="E8" i="104"/>
  <c r="E8" i="25"/>
  <c r="E9" i="51"/>
  <c r="E8" i="82"/>
  <c r="E8" i="103"/>
  <c r="M10" i="107"/>
  <c r="E9" i="107"/>
  <c r="M11" i="106"/>
  <c r="E10" i="106"/>
  <c r="M10" i="105"/>
  <c r="E9" i="105"/>
  <c r="M10" i="104"/>
  <c r="E9" i="104"/>
  <c r="M10" i="103"/>
  <c r="E10" i="103" s="1"/>
  <c r="M10" i="102"/>
  <c r="E9" i="102"/>
  <c r="E9" i="101"/>
  <c r="M10" i="101"/>
  <c r="E8" i="100"/>
  <c r="E9" i="100"/>
  <c r="M10" i="100"/>
  <c r="M11" i="99"/>
  <c r="E10" i="99"/>
  <c r="M11" i="98"/>
  <c r="E10" i="98"/>
  <c r="M10" i="97"/>
  <c r="E9" i="97"/>
  <c r="M11" i="96"/>
  <c r="E10" i="96"/>
  <c r="M10" i="95"/>
  <c r="E9" i="95"/>
  <c r="E9" i="93"/>
  <c r="M10" i="93"/>
  <c r="M11" i="92"/>
  <c r="E10" i="92"/>
  <c r="M10" i="91"/>
  <c r="E9" i="91"/>
  <c r="M10" i="90"/>
  <c r="E9" i="90"/>
  <c r="M10" i="89"/>
  <c r="E9" i="89"/>
  <c r="M11" i="88"/>
  <c r="E10" i="88"/>
  <c r="M10" i="87"/>
  <c r="E9" i="87"/>
  <c r="M10" i="86"/>
  <c r="E9" i="86"/>
  <c r="E9" i="85"/>
  <c r="M10" i="85"/>
  <c r="M10" i="84"/>
  <c r="E9" i="84"/>
  <c r="M10" i="83"/>
  <c r="E9" i="83"/>
  <c r="M10" i="82"/>
  <c r="M11" i="82" s="1"/>
  <c r="M11" i="81"/>
  <c r="E10" i="81"/>
  <c r="E9" i="80"/>
  <c r="M10" i="80"/>
  <c r="M10" i="79"/>
  <c r="E9" i="79"/>
  <c r="E9" i="78"/>
  <c r="M10" i="78"/>
  <c r="M10" i="77"/>
  <c r="E9" i="77"/>
  <c r="M10" i="76"/>
  <c r="E9" i="76"/>
  <c r="E9" i="75"/>
  <c r="M10" i="75"/>
  <c r="M10" i="74"/>
  <c r="E9" i="74"/>
  <c r="E9" i="73"/>
  <c r="M10" i="73"/>
  <c r="M10" i="72"/>
  <c r="E9" i="72"/>
  <c r="M11" i="71"/>
  <c r="E10" i="71"/>
  <c r="E8" i="70"/>
  <c r="E9" i="70"/>
  <c r="M11" i="70"/>
  <c r="E10" i="70"/>
  <c r="M10" i="69"/>
  <c r="E9" i="69"/>
  <c r="E8" i="68"/>
  <c r="E9" i="68"/>
  <c r="M11" i="68"/>
  <c r="E10" i="68"/>
  <c r="M10" i="67"/>
  <c r="E9" i="67"/>
  <c r="M10" i="66"/>
  <c r="E9" i="66"/>
  <c r="E9" i="65"/>
  <c r="E8" i="65"/>
  <c r="M11" i="65"/>
  <c r="E10" i="65"/>
  <c r="E9" i="64"/>
  <c r="M10" i="64"/>
  <c r="E9" i="63"/>
  <c r="M10" i="63"/>
  <c r="M11" i="62"/>
  <c r="E10" i="62"/>
  <c r="M11" i="61"/>
  <c r="E10" i="61"/>
  <c r="E9" i="60"/>
  <c r="M10" i="60"/>
  <c r="M10" i="59"/>
  <c r="E9" i="59"/>
  <c r="M10" i="58"/>
  <c r="E9" i="58"/>
  <c r="M11" i="57"/>
  <c r="E10" i="57"/>
  <c r="M10" i="56"/>
  <c r="E9" i="56"/>
  <c r="M10" i="55"/>
  <c r="E9" i="55"/>
  <c r="M10" i="54"/>
  <c r="E9" i="54"/>
  <c r="M10" i="53"/>
  <c r="E9" i="53"/>
  <c r="M11" i="52"/>
  <c r="E10" i="52"/>
  <c r="M11" i="51"/>
  <c r="E10" i="51"/>
  <c r="M10" i="50"/>
  <c r="E9" i="50"/>
  <c r="E8" i="49"/>
  <c r="E9" i="49"/>
  <c r="M11" i="49"/>
  <c r="E10" i="49"/>
  <c r="M10" i="48"/>
  <c r="E9" i="48"/>
  <c r="M10" i="47"/>
  <c r="E9" i="47"/>
  <c r="M9" i="46"/>
  <c r="E9" i="46" s="1"/>
  <c r="M10" i="45"/>
  <c r="E9" i="45"/>
  <c r="E9" i="44"/>
  <c r="E8" i="44"/>
  <c r="M11" i="44"/>
  <c r="E10" i="44"/>
  <c r="E8" i="43"/>
  <c r="M11" i="43"/>
  <c r="E10" i="43"/>
  <c r="E8" i="40"/>
  <c r="E9" i="40"/>
  <c r="M11" i="40"/>
  <c r="E10" i="40"/>
  <c r="M10" i="39"/>
  <c r="E9" i="39"/>
  <c r="M11" i="37"/>
  <c r="E10" i="37"/>
  <c r="M10" i="36"/>
  <c r="E9" i="36"/>
  <c r="M10" i="35"/>
  <c r="E9" i="35"/>
  <c r="M10" i="33"/>
  <c r="E9" i="33"/>
  <c r="E8" i="32"/>
  <c r="E9" i="32"/>
  <c r="M11" i="32"/>
  <c r="E10" i="32"/>
  <c r="M10" i="29"/>
  <c r="E9" i="29"/>
  <c r="M11" i="28"/>
  <c r="E10" i="28"/>
  <c r="M10" i="27"/>
  <c r="E9" i="27"/>
  <c r="M9" i="26"/>
  <c r="E9" i="26" s="1"/>
  <c r="M11" i="25"/>
  <c r="E10" i="25"/>
  <c r="M10" i="24"/>
  <c r="E9" i="24"/>
  <c r="E8" i="22"/>
  <c r="E9" i="22"/>
  <c r="E10" i="22"/>
  <c r="M11" i="22"/>
  <c r="M10" i="21"/>
  <c r="E9" i="21"/>
  <c r="M10" i="20"/>
  <c r="E9" i="20"/>
  <c r="E8" i="18"/>
  <c r="E9" i="18"/>
  <c r="M10" i="18"/>
  <c r="M11" i="17"/>
  <c r="E10" i="17"/>
  <c r="M10" i="16"/>
  <c r="E9" i="16"/>
  <c r="M10" i="15"/>
  <c r="E9" i="15"/>
  <c r="M10" i="14"/>
  <c r="E9" i="14"/>
  <c r="M10" i="13"/>
  <c r="E9" i="13"/>
  <c r="M10" i="12"/>
  <c r="E9" i="12"/>
  <c r="M11" i="11"/>
  <c r="E10" i="11"/>
  <c r="M10" i="10"/>
  <c r="E9" i="10"/>
  <c r="E8" i="9"/>
  <c r="E10" i="9"/>
  <c r="M11" i="9"/>
  <c r="M10" i="8"/>
  <c r="E9" i="8"/>
  <c r="M10" i="7"/>
  <c r="E9" i="7"/>
  <c r="M10" i="6"/>
  <c r="E9" i="6"/>
  <c r="I17" i="3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M10" i="5"/>
  <c r="E9" i="5"/>
  <c r="E8" i="3"/>
  <c r="M10" i="3"/>
  <c r="E9" i="3"/>
  <c r="N150" i="108" l="1"/>
  <c r="M11" i="107"/>
  <c r="E10" i="107"/>
  <c r="M12" i="106"/>
  <c r="E11" i="106"/>
  <c r="E10" i="105"/>
  <c r="M11" i="105"/>
  <c r="E10" i="104"/>
  <c r="M11" i="104"/>
  <c r="M11" i="103"/>
  <c r="E11" i="103" s="1"/>
  <c r="E10" i="102"/>
  <c r="M11" i="102"/>
  <c r="M11" i="101"/>
  <c r="E10" i="101"/>
  <c r="E10" i="100"/>
  <c r="M11" i="100"/>
  <c r="M12" i="99"/>
  <c r="E11" i="99"/>
  <c r="E11" i="98"/>
  <c r="M12" i="98"/>
  <c r="E10" i="97"/>
  <c r="M11" i="97"/>
  <c r="M12" i="96"/>
  <c r="E11" i="96"/>
  <c r="E10" i="95"/>
  <c r="M11" i="95"/>
  <c r="M11" i="93"/>
  <c r="E10" i="93"/>
  <c r="M12" i="92"/>
  <c r="E11" i="92"/>
  <c r="E10" i="91"/>
  <c r="M11" i="91"/>
  <c r="M11" i="90"/>
  <c r="E10" i="90"/>
  <c r="M11" i="89"/>
  <c r="E10" i="89"/>
  <c r="M12" i="88"/>
  <c r="E11" i="88"/>
  <c r="E10" i="87"/>
  <c r="M11" i="87"/>
  <c r="E10" i="86"/>
  <c r="M11" i="86"/>
  <c r="M11" i="85"/>
  <c r="E10" i="85"/>
  <c r="E10" i="84"/>
  <c r="M11" i="84"/>
  <c r="E10" i="83"/>
  <c r="M11" i="83"/>
  <c r="E10" i="82"/>
  <c r="M12" i="82"/>
  <c r="E11" i="82"/>
  <c r="M12" i="81"/>
  <c r="E11" i="81"/>
  <c r="M11" i="80"/>
  <c r="E10" i="80"/>
  <c r="E10" i="79"/>
  <c r="M11" i="79"/>
  <c r="M11" i="78"/>
  <c r="E10" i="78"/>
  <c r="E10" i="77"/>
  <c r="M11" i="77"/>
  <c r="M11" i="76"/>
  <c r="E10" i="76"/>
  <c r="M11" i="75"/>
  <c r="E10" i="75"/>
  <c r="E10" i="74"/>
  <c r="M11" i="74"/>
  <c r="M11" i="73"/>
  <c r="E10" i="73"/>
  <c r="M11" i="72"/>
  <c r="E10" i="72"/>
  <c r="M12" i="71"/>
  <c r="E11" i="71"/>
  <c r="E11" i="70"/>
  <c r="M12" i="70"/>
  <c r="E10" i="69"/>
  <c r="M11" i="69"/>
  <c r="E11" i="68"/>
  <c r="M12" i="68"/>
  <c r="E10" i="67"/>
  <c r="M11" i="67"/>
  <c r="E10" i="66"/>
  <c r="M11" i="66"/>
  <c r="E11" i="65"/>
  <c r="M12" i="65"/>
  <c r="M11" i="64"/>
  <c r="E10" i="64"/>
  <c r="M11" i="63"/>
  <c r="E10" i="63"/>
  <c r="E11" i="62"/>
  <c r="M12" i="62"/>
  <c r="E11" i="61"/>
  <c r="M12" i="61"/>
  <c r="M11" i="60"/>
  <c r="E10" i="60"/>
  <c r="E10" i="59"/>
  <c r="M11" i="59"/>
  <c r="E10" i="58"/>
  <c r="M11" i="58"/>
  <c r="M12" i="57"/>
  <c r="E11" i="57"/>
  <c r="E10" i="56"/>
  <c r="M11" i="56"/>
  <c r="E10" i="55"/>
  <c r="M11" i="55"/>
  <c r="E10" i="54"/>
  <c r="M11" i="54"/>
  <c r="E10" i="53"/>
  <c r="M11" i="53"/>
  <c r="M12" i="52"/>
  <c r="E11" i="52"/>
  <c r="E11" i="51"/>
  <c r="M12" i="51"/>
  <c r="M11" i="50"/>
  <c r="E10" i="50"/>
  <c r="E11" i="49"/>
  <c r="M12" i="49"/>
  <c r="M11" i="48"/>
  <c r="E10" i="48"/>
  <c r="M11" i="47"/>
  <c r="E10" i="47"/>
  <c r="M10" i="46"/>
  <c r="M11" i="46" s="1"/>
  <c r="M11" i="45"/>
  <c r="E10" i="45"/>
  <c r="M12" i="44"/>
  <c r="E11" i="44"/>
  <c r="E11" i="43"/>
  <c r="M12" i="43"/>
  <c r="M12" i="40"/>
  <c r="E11" i="40"/>
  <c r="M11" i="39"/>
  <c r="E10" i="39"/>
  <c r="M12" i="37"/>
  <c r="E11" i="37"/>
  <c r="M11" i="36"/>
  <c r="E10" i="36"/>
  <c r="M11" i="35"/>
  <c r="E10" i="35"/>
  <c r="M11" i="33"/>
  <c r="E10" i="33"/>
  <c r="M12" i="32"/>
  <c r="E11" i="32"/>
  <c r="M11" i="29"/>
  <c r="E10" i="29"/>
  <c r="M12" i="28"/>
  <c r="E11" i="28"/>
  <c r="M11" i="27"/>
  <c r="E10" i="27"/>
  <c r="M10" i="26"/>
  <c r="M11" i="26" s="1"/>
  <c r="M12" i="25"/>
  <c r="E11" i="25"/>
  <c r="E10" i="24"/>
  <c r="M11" i="24"/>
  <c r="M12" i="22"/>
  <c r="E11" i="22"/>
  <c r="M11" i="21"/>
  <c r="E10" i="21"/>
  <c r="E10" i="20"/>
  <c r="M11" i="20"/>
  <c r="E10" i="18"/>
  <c r="M11" i="18"/>
  <c r="M12" i="17"/>
  <c r="E11" i="17"/>
  <c r="M11" i="16"/>
  <c r="E10" i="16"/>
  <c r="E10" i="15"/>
  <c r="M11" i="15"/>
  <c r="M11" i="14"/>
  <c r="E10" i="14"/>
  <c r="E10" i="13"/>
  <c r="M11" i="13"/>
  <c r="E10" i="12"/>
  <c r="M11" i="12"/>
  <c r="M12" i="11"/>
  <c r="E11" i="11"/>
  <c r="M11" i="10"/>
  <c r="E10" i="10"/>
  <c r="E11" i="9"/>
  <c r="M12" i="9"/>
  <c r="E10" i="8"/>
  <c r="M11" i="8"/>
  <c r="M11" i="7"/>
  <c r="E10" i="7"/>
  <c r="M11" i="6"/>
  <c r="E10" i="6"/>
  <c r="M11" i="5"/>
  <c r="E10" i="5"/>
  <c r="M11" i="3"/>
  <c r="E10" i="3"/>
  <c r="N151" i="108" l="1"/>
  <c r="N152" i="108" s="1"/>
  <c r="N153" i="108" s="1"/>
  <c r="N154" i="108" s="1"/>
  <c r="N155" i="108" s="1"/>
  <c r="N156" i="108" s="1"/>
  <c r="N157" i="108" s="1"/>
  <c r="N158" i="108" s="1"/>
  <c r="N159" i="108" s="1"/>
  <c r="N160" i="108" s="1"/>
  <c r="N161" i="108" s="1"/>
  <c r="N162" i="108" s="1"/>
  <c r="N163" i="108" s="1"/>
  <c r="N164" i="108" s="1"/>
  <c r="N165" i="108" s="1"/>
  <c r="N166" i="108" s="1"/>
  <c r="N167" i="108" s="1"/>
  <c r="N168" i="108" s="1"/>
  <c r="N169" i="108" s="1"/>
  <c r="N170" i="108" s="1"/>
  <c r="N171" i="108" s="1"/>
  <c r="N172" i="108" s="1"/>
  <c r="N173" i="108" s="1"/>
  <c r="N174" i="108" s="1"/>
  <c r="N175" i="108" s="1"/>
  <c r="N176" i="108" s="1"/>
  <c r="N177" i="108" s="1"/>
  <c r="N178" i="108" s="1"/>
  <c r="N179" i="108" s="1"/>
  <c r="N180" i="108" s="1"/>
  <c r="N181" i="108" s="1"/>
  <c r="N182" i="108" s="1"/>
  <c r="N183" i="108" s="1"/>
  <c r="N184" i="108" s="1"/>
  <c r="M12" i="107"/>
  <c r="E11" i="107"/>
  <c r="M13" i="106"/>
  <c r="E12" i="106"/>
  <c r="M12" i="105"/>
  <c r="E11" i="105"/>
  <c r="M12" i="104"/>
  <c r="E11" i="104"/>
  <c r="M12" i="103"/>
  <c r="E12" i="103" s="1"/>
  <c r="M12" i="102"/>
  <c r="E11" i="102"/>
  <c r="E11" i="101"/>
  <c r="M12" i="101"/>
  <c r="E11" i="100"/>
  <c r="M12" i="100"/>
  <c r="M13" i="99"/>
  <c r="E12" i="99"/>
  <c r="M13" i="98"/>
  <c r="E12" i="98"/>
  <c r="M12" i="97"/>
  <c r="E11" i="97"/>
  <c r="M13" i="96"/>
  <c r="E12" i="96"/>
  <c r="M12" i="95"/>
  <c r="E11" i="95"/>
  <c r="M12" i="93"/>
  <c r="E11" i="93"/>
  <c r="M13" i="92"/>
  <c r="E12" i="92"/>
  <c r="M12" i="91"/>
  <c r="E11" i="91"/>
  <c r="M12" i="90"/>
  <c r="E11" i="90"/>
  <c r="M12" i="89"/>
  <c r="E11" i="89"/>
  <c r="M13" i="88"/>
  <c r="E12" i="88"/>
  <c r="M12" i="87"/>
  <c r="E11" i="87"/>
  <c r="M12" i="86"/>
  <c r="E11" i="86"/>
  <c r="E11" i="85"/>
  <c r="M12" i="85"/>
  <c r="M12" i="84"/>
  <c r="E11" i="84"/>
  <c r="M12" i="83"/>
  <c r="E11" i="83"/>
  <c r="M13" i="82"/>
  <c r="E12" i="82"/>
  <c r="M13" i="81"/>
  <c r="E12" i="81"/>
  <c r="E11" i="80"/>
  <c r="M12" i="80"/>
  <c r="M12" i="79"/>
  <c r="E11" i="79"/>
  <c r="M12" i="78"/>
  <c r="E11" i="78"/>
  <c r="M12" i="77"/>
  <c r="E11" i="77"/>
  <c r="M12" i="76"/>
  <c r="E11" i="76"/>
  <c r="E11" i="75"/>
  <c r="M12" i="75"/>
  <c r="M12" i="74"/>
  <c r="E11" i="74"/>
  <c r="E11" i="73"/>
  <c r="M12" i="73"/>
  <c r="M12" i="72"/>
  <c r="E11" i="72"/>
  <c r="M13" i="71"/>
  <c r="E12" i="71"/>
  <c r="M13" i="70"/>
  <c r="E12" i="70"/>
  <c r="M12" i="69"/>
  <c r="E11" i="69"/>
  <c r="M13" i="68"/>
  <c r="E12" i="68"/>
  <c r="M12" i="67"/>
  <c r="E11" i="67"/>
  <c r="M12" i="66"/>
  <c r="E11" i="66"/>
  <c r="M13" i="65"/>
  <c r="E12" i="65"/>
  <c r="E11" i="64"/>
  <c r="M12" i="64"/>
  <c r="E11" i="63"/>
  <c r="M12" i="63"/>
  <c r="M13" i="62"/>
  <c r="E12" i="62"/>
  <c r="M13" i="61"/>
  <c r="E12" i="61"/>
  <c r="M12" i="60"/>
  <c r="E11" i="60"/>
  <c r="M12" i="59"/>
  <c r="E11" i="59"/>
  <c r="M12" i="58"/>
  <c r="E11" i="58"/>
  <c r="M13" i="57"/>
  <c r="E12" i="57"/>
  <c r="M12" i="56"/>
  <c r="E11" i="56"/>
  <c r="M12" i="55"/>
  <c r="E11" i="55"/>
  <c r="M12" i="54"/>
  <c r="E11" i="54"/>
  <c r="M12" i="53"/>
  <c r="E11" i="53"/>
  <c r="M13" i="52"/>
  <c r="E12" i="52"/>
  <c r="M13" i="51"/>
  <c r="E12" i="51"/>
  <c r="M12" i="50"/>
  <c r="E11" i="50"/>
  <c r="M13" i="49"/>
  <c r="E12" i="49"/>
  <c r="M12" i="48"/>
  <c r="E11" i="48"/>
  <c r="M12" i="47"/>
  <c r="E11" i="47"/>
  <c r="E10" i="46"/>
  <c r="M12" i="46"/>
  <c r="E11" i="46"/>
  <c r="M12" i="45"/>
  <c r="E11" i="45"/>
  <c r="M13" i="44"/>
  <c r="E12" i="44"/>
  <c r="M13" i="43"/>
  <c r="E12" i="43"/>
  <c r="M13" i="40"/>
  <c r="E12" i="40"/>
  <c r="M12" i="39"/>
  <c r="E11" i="39"/>
  <c r="M13" i="37"/>
  <c r="E12" i="37"/>
  <c r="M12" i="36"/>
  <c r="E11" i="36"/>
  <c r="M12" i="35"/>
  <c r="E11" i="35"/>
  <c r="M12" i="33"/>
  <c r="E11" i="33"/>
  <c r="M13" i="32"/>
  <c r="E12" i="32"/>
  <c r="M12" i="29"/>
  <c r="E11" i="29"/>
  <c r="M13" i="28"/>
  <c r="E12" i="28"/>
  <c r="E11" i="27"/>
  <c r="M12" i="27"/>
  <c r="E10" i="26"/>
  <c r="M12" i="26"/>
  <c r="E11" i="26"/>
  <c r="E12" i="25"/>
  <c r="M13" i="25"/>
  <c r="M12" i="24"/>
  <c r="E11" i="24"/>
  <c r="M13" i="22"/>
  <c r="E12" i="22"/>
  <c r="M12" i="21"/>
  <c r="E11" i="21"/>
  <c r="M12" i="20"/>
  <c r="E11" i="20"/>
  <c r="E11" i="18"/>
  <c r="M12" i="18"/>
  <c r="M13" i="17"/>
  <c r="E12" i="17"/>
  <c r="M12" i="16"/>
  <c r="E11" i="16"/>
  <c r="M12" i="15"/>
  <c r="E11" i="15"/>
  <c r="M12" i="14"/>
  <c r="E11" i="14"/>
  <c r="M12" i="13"/>
  <c r="E11" i="13"/>
  <c r="M12" i="12"/>
  <c r="E11" i="12"/>
  <c r="M13" i="11"/>
  <c r="E12" i="11"/>
  <c r="M12" i="10"/>
  <c r="E11" i="10"/>
  <c r="E12" i="9"/>
  <c r="M13" i="9"/>
  <c r="M12" i="8"/>
  <c r="E11" i="8"/>
  <c r="M12" i="7"/>
  <c r="E11" i="7"/>
  <c r="M12" i="6"/>
  <c r="E11" i="6"/>
  <c r="M12" i="5"/>
  <c r="E11" i="5"/>
  <c r="M12" i="3"/>
  <c r="E11" i="3"/>
  <c r="N185" i="108" l="1"/>
  <c r="M13" i="107"/>
  <c r="E12" i="107"/>
  <c r="M14" i="106"/>
  <c r="E13" i="106"/>
  <c r="E12" i="105"/>
  <c r="M13" i="105"/>
  <c r="E12" i="104"/>
  <c r="M13" i="104"/>
  <c r="M13" i="103"/>
  <c r="E13" i="103" s="1"/>
  <c r="M13" i="102"/>
  <c r="E12" i="102"/>
  <c r="M13" i="101"/>
  <c r="E12" i="101"/>
  <c r="E12" i="100"/>
  <c r="M13" i="100"/>
  <c r="M14" i="99"/>
  <c r="E13" i="99"/>
  <c r="E13" i="98"/>
  <c r="M14" i="98"/>
  <c r="E12" i="97"/>
  <c r="M13" i="97"/>
  <c r="M14" i="96"/>
  <c r="E13" i="96"/>
  <c r="E12" i="95"/>
  <c r="M13" i="95"/>
  <c r="E12" i="93"/>
  <c r="M13" i="93"/>
  <c r="M14" i="92"/>
  <c r="E13" i="92"/>
  <c r="M13" i="91"/>
  <c r="E12" i="91"/>
  <c r="M13" i="90"/>
  <c r="E12" i="90"/>
  <c r="M13" i="89"/>
  <c r="E12" i="89"/>
  <c r="M14" i="88"/>
  <c r="E13" i="88"/>
  <c r="E12" i="87"/>
  <c r="M13" i="87"/>
  <c r="E12" i="86"/>
  <c r="M13" i="86"/>
  <c r="M13" i="85"/>
  <c r="E12" i="85"/>
  <c r="E12" i="84"/>
  <c r="M13" i="84"/>
  <c r="E12" i="83"/>
  <c r="M13" i="83"/>
  <c r="M14" i="82"/>
  <c r="E13" i="82"/>
  <c r="M14" i="81"/>
  <c r="E13" i="81"/>
  <c r="M13" i="80"/>
  <c r="E12" i="80"/>
  <c r="M13" i="79"/>
  <c r="E12" i="79"/>
  <c r="E12" i="78"/>
  <c r="M13" i="78"/>
  <c r="E12" i="77"/>
  <c r="M13" i="77"/>
  <c r="M13" i="76"/>
  <c r="E12" i="76"/>
  <c r="M13" i="75"/>
  <c r="E12" i="75"/>
  <c r="E12" i="74"/>
  <c r="M13" i="74"/>
  <c r="M13" i="73"/>
  <c r="E12" i="73"/>
  <c r="M13" i="72"/>
  <c r="E12" i="72"/>
  <c r="M14" i="71"/>
  <c r="E13" i="71"/>
  <c r="E13" i="70"/>
  <c r="M14" i="70"/>
  <c r="E12" i="69"/>
  <c r="M13" i="69"/>
  <c r="E13" i="68"/>
  <c r="M14" i="68"/>
  <c r="E12" i="67"/>
  <c r="M13" i="67"/>
  <c r="E12" i="66"/>
  <c r="M13" i="66"/>
  <c r="E13" i="65"/>
  <c r="M14" i="65"/>
  <c r="M13" i="64"/>
  <c r="E12" i="64"/>
  <c r="M13" i="63"/>
  <c r="E12" i="63"/>
  <c r="E13" i="62"/>
  <c r="M14" i="62"/>
  <c r="E13" i="61"/>
  <c r="M14" i="61"/>
  <c r="E12" i="60"/>
  <c r="M13" i="60"/>
  <c r="E12" i="59"/>
  <c r="M13" i="59"/>
  <c r="E12" i="58"/>
  <c r="M13" i="58"/>
  <c r="M14" i="57"/>
  <c r="E13" i="57"/>
  <c r="E12" i="56"/>
  <c r="M13" i="56"/>
  <c r="E12" i="55"/>
  <c r="M13" i="55"/>
  <c r="E12" i="54"/>
  <c r="M13" i="54"/>
  <c r="E12" i="53"/>
  <c r="M13" i="53"/>
  <c r="M14" i="52"/>
  <c r="E13" i="52"/>
  <c r="E13" i="51"/>
  <c r="M14" i="51"/>
  <c r="M13" i="50"/>
  <c r="E12" i="50"/>
  <c r="E13" i="49"/>
  <c r="M14" i="49"/>
  <c r="M13" i="48"/>
  <c r="E12" i="48"/>
  <c r="M13" i="47"/>
  <c r="E12" i="47"/>
  <c r="M13" i="46"/>
  <c r="E12" i="46"/>
  <c r="M13" i="45"/>
  <c r="E12" i="45"/>
  <c r="M14" i="44"/>
  <c r="E13" i="44"/>
  <c r="E13" i="43"/>
  <c r="M14" i="43"/>
  <c r="M14" i="40"/>
  <c r="E13" i="40"/>
  <c r="M13" i="39"/>
  <c r="E12" i="39"/>
  <c r="M14" i="37"/>
  <c r="E13" i="37"/>
  <c r="M13" i="36"/>
  <c r="E12" i="36"/>
  <c r="M13" i="35"/>
  <c r="E12" i="35"/>
  <c r="M13" i="33"/>
  <c r="E12" i="33"/>
  <c r="M14" i="32"/>
  <c r="E13" i="32"/>
  <c r="M13" i="29"/>
  <c r="E12" i="29"/>
  <c r="M14" i="28"/>
  <c r="E13" i="28"/>
  <c r="M13" i="27"/>
  <c r="E12" i="27"/>
  <c r="M13" i="26"/>
  <c r="E12" i="26"/>
  <c r="M14" i="25"/>
  <c r="E13" i="25"/>
  <c r="M13" i="24"/>
  <c r="E12" i="24"/>
  <c r="M14" i="22"/>
  <c r="E13" i="22"/>
  <c r="M13" i="21"/>
  <c r="E12" i="21"/>
  <c r="E12" i="20"/>
  <c r="M13" i="20"/>
  <c r="E12" i="18"/>
  <c r="M13" i="18"/>
  <c r="M14" i="17"/>
  <c r="E13" i="17"/>
  <c r="M13" i="16"/>
  <c r="E12" i="16"/>
  <c r="E12" i="15"/>
  <c r="M13" i="15"/>
  <c r="M13" i="14"/>
  <c r="E12" i="14"/>
  <c r="E12" i="13"/>
  <c r="M13" i="13"/>
  <c r="E12" i="12"/>
  <c r="M13" i="12"/>
  <c r="M14" i="11"/>
  <c r="E13" i="11"/>
  <c r="M13" i="10"/>
  <c r="E12" i="10"/>
  <c r="E13" i="9"/>
  <c r="M14" i="9"/>
  <c r="E12" i="8"/>
  <c r="M13" i="8"/>
  <c r="M13" i="7"/>
  <c r="E12" i="7"/>
  <c r="M13" i="6"/>
  <c r="E12" i="6"/>
  <c r="M13" i="5"/>
  <c r="E12" i="5"/>
  <c r="M13" i="3"/>
  <c r="E12" i="3"/>
  <c r="N186" i="108" l="1"/>
  <c r="M14" i="107"/>
  <c r="E13" i="107"/>
  <c r="M15" i="106"/>
  <c r="E14" i="106"/>
  <c r="M14" i="105"/>
  <c r="E13" i="105"/>
  <c r="M14" i="104"/>
  <c r="E13" i="104"/>
  <c r="M14" i="103"/>
  <c r="E14" i="103" s="1"/>
  <c r="E13" i="102"/>
  <c r="M14" i="102"/>
  <c r="E13" i="101"/>
  <c r="M14" i="101"/>
  <c r="E13" i="100"/>
  <c r="M14" i="100"/>
  <c r="M15" i="99"/>
  <c r="E14" i="99"/>
  <c r="M15" i="98"/>
  <c r="E14" i="98"/>
  <c r="M14" i="97"/>
  <c r="E13" i="97"/>
  <c r="M15" i="96"/>
  <c r="E14" i="96"/>
  <c r="M14" i="95"/>
  <c r="E13" i="95"/>
  <c r="M14" i="93"/>
  <c r="E13" i="93"/>
  <c r="M15" i="92"/>
  <c r="E14" i="92"/>
  <c r="E13" i="91"/>
  <c r="M14" i="91"/>
  <c r="M14" i="90"/>
  <c r="E13" i="90"/>
  <c r="M14" i="89"/>
  <c r="E13" i="89"/>
  <c r="M15" i="88"/>
  <c r="E14" i="88"/>
  <c r="M14" i="87"/>
  <c r="E13" i="87"/>
  <c r="M14" i="86"/>
  <c r="E13" i="86"/>
  <c r="E13" i="85"/>
  <c r="M14" i="85"/>
  <c r="M14" i="84"/>
  <c r="E13" i="84"/>
  <c r="M14" i="83"/>
  <c r="E13" i="83"/>
  <c r="M15" i="82"/>
  <c r="E14" i="82"/>
  <c r="M15" i="81"/>
  <c r="E14" i="81"/>
  <c r="E13" i="80"/>
  <c r="M14" i="80"/>
  <c r="E13" i="79"/>
  <c r="M14" i="79"/>
  <c r="M14" i="78"/>
  <c r="E13" i="78"/>
  <c r="M14" i="77"/>
  <c r="E13" i="77"/>
  <c r="M14" i="76"/>
  <c r="E13" i="76"/>
  <c r="E13" i="75"/>
  <c r="M14" i="75"/>
  <c r="M14" i="74"/>
  <c r="E13" i="74"/>
  <c r="M14" i="73"/>
  <c r="E13" i="73"/>
  <c r="M14" i="72"/>
  <c r="E13" i="72"/>
  <c r="M15" i="71"/>
  <c r="E14" i="71"/>
  <c r="M15" i="70"/>
  <c r="E14" i="70"/>
  <c r="M14" i="69"/>
  <c r="E13" i="69"/>
  <c r="M15" i="68"/>
  <c r="E14" i="68"/>
  <c r="M14" i="67"/>
  <c r="E13" i="67"/>
  <c r="M14" i="66"/>
  <c r="E13" i="66"/>
  <c r="M15" i="65"/>
  <c r="E14" i="65"/>
  <c r="E13" i="64"/>
  <c r="M14" i="64"/>
  <c r="E13" i="63"/>
  <c r="M14" i="63"/>
  <c r="M15" i="62"/>
  <c r="E14" i="62"/>
  <c r="M15" i="61"/>
  <c r="E14" i="61"/>
  <c r="M14" i="60"/>
  <c r="E13" i="60"/>
  <c r="M14" i="59"/>
  <c r="E13" i="59"/>
  <c r="M14" i="58"/>
  <c r="E13" i="58"/>
  <c r="M15" i="57"/>
  <c r="E14" i="57"/>
  <c r="M14" i="56"/>
  <c r="E13" i="56"/>
  <c r="M14" i="55"/>
  <c r="E13" i="55"/>
  <c r="M14" i="54"/>
  <c r="E13" i="54"/>
  <c r="M14" i="53"/>
  <c r="E13" i="53"/>
  <c r="M15" i="52"/>
  <c r="E14" i="52"/>
  <c r="M15" i="51"/>
  <c r="E14" i="51"/>
  <c r="M14" i="50"/>
  <c r="E13" i="50"/>
  <c r="M15" i="49"/>
  <c r="E14" i="49"/>
  <c r="M14" i="48"/>
  <c r="E13" i="48"/>
  <c r="M14" i="47"/>
  <c r="E13" i="47"/>
  <c r="E13" i="46"/>
  <c r="M14" i="46"/>
  <c r="M14" i="45"/>
  <c r="E13" i="45"/>
  <c r="M15" i="44"/>
  <c r="E14" i="44"/>
  <c r="M15" i="43"/>
  <c r="E14" i="43"/>
  <c r="M15" i="40"/>
  <c r="E14" i="40"/>
  <c r="M14" i="39"/>
  <c r="E13" i="39"/>
  <c r="M15" i="37"/>
  <c r="E14" i="37"/>
  <c r="M14" i="36"/>
  <c r="E13" i="36"/>
  <c r="M14" i="35"/>
  <c r="E13" i="35"/>
  <c r="M14" i="33"/>
  <c r="E13" i="33"/>
  <c r="M15" i="32"/>
  <c r="E14" i="32"/>
  <c r="M14" i="29"/>
  <c r="E13" i="29"/>
  <c r="M15" i="28"/>
  <c r="E14" i="28"/>
  <c r="M14" i="27"/>
  <c r="E13" i="27"/>
  <c r="E13" i="26"/>
  <c r="M14" i="26"/>
  <c r="M15" i="25"/>
  <c r="E14" i="25"/>
  <c r="M14" i="24"/>
  <c r="E13" i="24"/>
  <c r="M15" i="22"/>
  <c r="E14" i="22"/>
  <c r="M14" i="21"/>
  <c r="E13" i="21"/>
  <c r="M14" i="20"/>
  <c r="E13" i="20"/>
  <c r="E13" i="18"/>
  <c r="M14" i="18"/>
  <c r="M15" i="17"/>
  <c r="E14" i="17"/>
  <c r="M14" i="16"/>
  <c r="E13" i="16"/>
  <c r="M14" i="15"/>
  <c r="E13" i="15"/>
  <c r="M14" i="14"/>
  <c r="E13" i="14"/>
  <c r="M14" i="13"/>
  <c r="E13" i="13"/>
  <c r="M14" i="12"/>
  <c r="E13" i="12"/>
  <c r="M15" i="11"/>
  <c r="E14" i="11"/>
  <c r="M14" i="10"/>
  <c r="E13" i="10"/>
  <c r="E14" i="9"/>
  <c r="M15" i="9"/>
  <c r="M14" i="8"/>
  <c r="E13" i="8"/>
  <c r="M14" i="7"/>
  <c r="E13" i="7"/>
  <c r="M14" i="6"/>
  <c r="E13" i="6"/>
  <c r="M14" i="5"/>
  <c r="E13" i="5"/>
  <c r="M14" i="3"/>
  <c r="E13" i="3"/>
  <c r="N187" i="108" l="1"/>
  <c r="M15" i="107"/>
  <c r="E14" i="107"/>
  <c r="M16" i="106"/>
  <c r="E15" i="106"/>
  <c r="E14" i="105"/>
  <c r="M15" i="105"/>
  <c r="E14" i="104"/>
  <c r="M15" i="104"/>
  <c r="M15" i="103"/>
  <c r="E15" i="103" s="1"/>
  <c r="M15" i="102"/>
  <c r="E14" i="102"/>
  <c r="M15" i="101"/>
  <c r="E14" i="101"/>
  <c r="E14" i="100"/>
  <c r="M15" i="100"/>
  <c r="M16" i="99"/>
  <c r="E15" i="99"/>
  <c r="E15" i="98"/>
  <c r="M16" i="98"/>
  <c r="E14" i="97"/>
  <c r="M15" i="97"/>
  <c r="M16" i="96"/>
  <c r="E15" i="96"/>
  <c r="E14" i="95"/>
  <c r="M15" i="95"/>
  <c r="E14" i="93"/>
  <c r="M15" i="93"/>
  <c r="M16" i="92"/>
  <c r="E15" i="92"/>
  <c r="M15" i="91"/>
  <c r="E14" i="91"/>
  <c r="M15" i="90"/>
  <c r="E14" i="90"/>
  <c r="M15" i="89"/>
  <c r="E14" i="89"/>
  <c r="M16" i="88"/>
  <c r="E15" i="88"/>
  <c r="E14" i="87"/>
  <c r="M15" i="87"/>
  <c r="E14" i="86"/>
  <c r="M15" i="86"/>
  <c r="M15" i="85"/>
  <c r="E14" i="85"/>
  <c r="E14" i="84"/>
  <c r="M15" i="84"/>
  <c r="E14" i="83"/>
  <c r="M15" i="83"/>
  <c r="M16" i="82"/>
  <c r="E15" i="82"/>
  <c r="M16" i="81"/>
  <c r="E15" i="81"/>
  <c r="M15" i="80"/>
  <c r="E14" i="80"/>
  <c r="M15" i="79"/>
  <c r="E14" i="79"/>
  <c r="E14" i="78"/>
  <c r="M15" i="78"/>
  <c r="M15" i="77"/>
  <c r="E14" i="77"/>
  <c r="M15" i="76"/>
  <c r="E14" i="76"/>
  <c r="M15" i="75"/>
  <c r="E14" i="75"/>
  <c r="M15" i="74"/>
  <c r="E14" i="74"/>
  <c r="E14" i="73"/>
  <c r="M15" i="73"/>
  <c r="M15" i="72"/>
  <c r="E14" i="72"/>
  <c r="M16" i="71"/>
  <c r="E15" i="71"/>
  <c r="E15" i="70"/>
  <c r="M16" i="70"/>
  <c r="M15" i="69"/>
  <c r="E14" i="69"/>
  <c r="M16" i="68"/>
  <c r="E15" i="68"/>
  <c r="E14" i="67"/>
  <c r="M15" i="67"/>
  <c r="E14" i="66"/>
  <c r="M15" i="66"/>
  <c r="E15" i="65"/>
  <c r="M16" i="65"/>
  <c r="M15" i="64"/>
  <c r="E14" i="64"/>
  <c r="M15" i="63"/>
  <c r="E14" i="63"/>
  <c r="E15" i="62"/>
  <c r="M16" i="62"/>
  <c r="E15" i="61"/>
  <c r="M16" i="61"/>
  <c r="M15" i="60"/>
  <c r="E14" i="60"/>
  <c r="E14" i="59"/>
  <c r="M15" i="59"/>
  <c r="E14" i="58"/>
  <c r="M15" i="58"/>
  <c r="M16" i="57"/>
  <c r="E15" i="57"/>
  <c r="E14" i="56"/>
  <c r="M15" i="56"/>
  <c r="E14" i="55"/>
  <c r="M15" i="55"/>
  <c r="E14" i="54"/>
  <c r="M15" i="54"/>
  <c r="E14" i="53"/>
  <c r="M15" i="53"/>
  <c r="M16" i="52"/>
  <c r="E15" i="52"/>
  <c r="E15" i="51"/>
  <c r="M16" i="51"/>
  <c r="M15" i="50"/>
  <c r="E14" i="50"/>
  <c r="E15" i="49"/>
  <c r="M16" i="49"/>
  <c r="M15" i="48"/>
  <c r="E14" i="48"/>
  <c r="M15" i="47"/>
  <c r="E14" i="47"/>
  <c r="M15" i="46"/>
  <c r="E14" i="46"/>
  <c r="M15" i="45"/>
  <c r="E14" i="45"/>
  <c r="M16" i="44"/>
  <c r="E15" i="44"/>
  <c r="E15" i="43"/>
  <c r="M16" i="43"/>
  <c r="M16" i="40"/>
  <c r="E15" i="40"/>
  <c r="M15" i="39"/>
  <c r="E14" i="39"/>
  <c r="M16" i="37"/>
  <c r="E15" i="37"/>
  <c r="M15" i="36"/>
  <c r="E14" i="36"/>
  <c r="M15" i="35"/>
  <c r="E14" i="35"/>
  <c r="M15" i="33"/>
  <c r="E14" i="33"/>
  <c r="M16" i="32"/>
  <c r="E15" i="32"/>
  <c r="M15" i="29"/>
  <c r="E14" i="29"/>
  <c r="M16" i="28"/>
  <c r="E15" i="28"/>
  <c r="M15" i="27"/>
  <c r="E14" i="27"/>
  <c r="M15" i="26"/>
  <c r="E14" i="26"/>
  <c r="E15" i="25"/>
  <c r="M16" i="25"/>
  <c r="M15" i="24"/>
  <c r="E14" i="24"/>
  <c r="E15" i="22"/>
  <c r="M16" i="22"/>
  <c r="M15" i="21"/>
  <c r="E14" i="21"/>
  <c r="E14" i="20"/>
  <c r="M15" i="20"/>
  <c r="E14" i="18"/>
  <c r="M15" i="18"/>
  <c r="M16" i="17"/>
  <c r="E15" i="17"/>
  <c r="M15" i="16"/>
  <c r="E14" i="16"/>
  <c r="E14" i="15"/>
  <c r="M15" i="15"/>
  <c r="M15" i="14"/>
  <c r="E14" i="14"/>
  <c r="E14" i="13"/>
  <c r="M15" i="13"/>
  <c r="E14" i="12"/>
  <c r="M15" i="12"/>
  <c r="M16" i="11"/>
  <c r="E15" i="11"/>
  <c r="M15" i="10"/>
  <c r="E14" i="10"/>
  <c r="E15" i="9"/>
  <c r="M16" i="9"/>
  <c r="E14" i="8"/>
  <c r="M15" i="8"/>
  <c r="M15" i="7"/>
  <c r="E14" i="7"/>
  <c r="M15" i="6"/>
  <c r="E14" i="6"/>
  <c r="M15" i="5"/>
  <c r="E14" i="5"/>
  <c r="M15" i="3"/>
  <c r="E14" i="3"/>
  <c r="N188" i="108" l="1"/>
  <c r="M16" i="107"/>
  <c r="E15" i="107"/>
  <c r="M17" i="106"/>
  <c r="E16" i="106"/>
  <c r="M16" i="105"/>
  <c r="E15" i="105"/>
  <c r="M16" i="104"/>
  <c r="E15" i="104"/>
  <c r="M16" i="103"/>
  <c r="M17" i="103" s="1"/>
  <c r="E16" i="103"/>
  <c r="E15" i="102"/>
  <c r="M16" i="102"/>
  <c r="M16" i="101"/>
  <c r="E15" i="101"/>
  <c r="E15" i="100"/>
  <c r="M16" i="100"/>
  <c r="M17" i="99"/>
  <c r="E16" i="99"/>
  <c r="E16" i="98"/>
  <c r="M17" i="98"/>
  <c r="M16" i="97"/>
  <c r="E15" i="97"/>
  <c r="M17" i="96"/>
  <c r="E16" i="96"/>
  <c r="M16" i="95"/>
  <c r="E15" i="95"/>
  <c r="M16" i="93"/>
  <c r="E15" i="93"/>
  <c r="M17" i="92"/>
  <c r="E16" i="92"/>
  <c r="E15" i="91"/>
  <c r="M16" i="91"/>
  <c r="M16" i="90"/>
  <c r="E15" i="90"/>
  <c r="M16" i="89"/>
  <c r="E15" i="89"/>
  <c r="M17" i="88"/>
  <c r="E16" i="88"/>
  <c r="M16" i="87"/>
  <c r="E15" i="87"/>
  <c r="M16" i="86"/>
  <c r="E15" i="86"/>
  <c r="E15" i="85"/>
  <c r="M16" i="85"/>
  <c r="M16" i="84"/>
  <c r="E15" i="84"/>
  <c r="M16" i="83"/>
  <c r="E15" i="83"/>
  <c r="M17" i="82"/>
  <c r="E16" i="82"/>
  <c r="M17" i="81"/>
  <c r="E16" i="81"/>
  <c r="E15" i="80"/>
  <c r="M16" i="80"/>
  <c r="E15" i="79"/>
  <c r="M16" i="79"/>
  <c r="M16" i="78"/>
  <c r="E15" i="78"/>
  <c r="E15" i="77"/>
  <c r="M16" i="77"/>
  <c r="M16" i="76"/>
  <c r="E15" i="76"/>
  <c r="E15" i="75"/>
  <c r="M16" i="75"/>
  <c r="E15" i="74"/>
  <c r="M16" i="74"/>
  <c r="M16" i="73"/>
  <c r="E15" i="73"/>
  <c r="M16" i="72"/>
  <c r="E15" i="72"/>
  <c r="M17" i="71"/>
  <c r="E16" i="71"/>
  <c r="M17" i="70"/>
  <c r="E16" i="70"/>
  <c r="E15" i="69"/>
  <c r="M16" i="69"/>
  <c r="E16" i="68"/>
  <c r="M17" i="68"/>
  <c r="M16" i="67"/>
  <c r="E15" i="67"/>
  <c r="M16" i="66"/>
  <c r="E15" i="66"/>
  <c r="M17" i="65"/>
  <c r="E16" i="65"/>
  <c r="E15" i="64"/>
  <c r="M16" i="64"/>
  <c r="E15" i="63"/>
  <c r="M16" i="63"/>
  <c r="M17" i="62"/>
  <c r="E16" i="62"/>
  <c r="M17" i="61"/>
  <c r="E16" i="61"/>
  <c r="M16" i="60"/>
  <c r="E15" i="60"/>
  <c r="M16" i="59"/>
  <c r="E15" i="59"/>
  <c r="M16" i="58"/>
  <c r="E15" i="58"/>
  <c r="M17" i="57"/>
  <c r="E16" i="57"/>
  <c r="M16" i="56"/>
  <c r="E15" i="56"/>
  <c r="M16" i="55"/>
  <c r="E15" i="55"/>
  <c r="M16" i="54"/>
  <c r="E15" i="54"/>
  <c r="M16" i="53"/>
  <c r="E15" i="53"/>
  <c r="M17" i="52"/>
  <c r="E16" i="52"/>
  <c r="M17" i="51"/>
  <c r="E16" i="51"/>
  <c r="M16" i="50"/>
  <c r="E15" i="50"/>
  <c r="M17" i="49"/>
  <c r="E16" i="49"/>
  <c r="M16" i="48"/>
  <c r="E15" i="48"/>
  <c r="M16" i="47"/>
  <c r="E15" i="47"/>
  <c r="E15" i="46"/>
  <c r="M16" i="46"/>
  <c r="M16" i="45"/>
  <c r="E15" i="45"/>
  <c r="M17" i="44"/>
  <c r="E16" i="44"/>
  <c r="M17" i="43"/>
  <c r="E16" i="43"/>
  <c r="M17" i="40"/>
  <c r="E16" i="40"/>
  <c r="M16" i="39"/>
  <c r="E15" i="39"/>
  <c r="M17" i="37"/>
  <c r="E16" i="37"/>
  <c r="M16" i="36"/>
  <c r="E15" i="36"/>
  <c r="M16" i="35"/>
  <c r="E15" i="35"/>
  <c r="M16" i="33"/>
  <c r="E15" i="33"/>
  <c r="M17" i="32"/>
  <c r="E16" i="32"/>
  <c r="M16" i="29"/>
  <c r="E15" i="29"/>
  <c r="M17" i="28"/>
  <c r="E16" i="28"/>
  <c r="M16" i="27"/>
  <c r="E15" i="27"/>
  <c r="M16" i="26"/>
  <c r="E15" i="26"/>
  <c r="M17" i="25"/>
  <c r="E16" i="25"/>
  <c r="M16" i="24"/>
  <c r="E15" i="24"/>
  <c r="M17" i="22"/>
  <c r="E16" i="22"/>
  <c r="M16" i="21"/>
  <c r="E15" i="21"/>
  <c r="M16" i="20"/>
  <c r="E15" i="20"/>
  <c r="E15" i="18"/>
  <c r="M16" i="18"/>
  <c r="M17" i="17"/>
  <c r="E16" i="17"/>
  <c r="M16" i="16"/>
  <c r="E15" i="16"/>
  <c r="E15" i="15"/>
  <c r="M16" i="15"/>
  <c r="M16" i="14"/>
  <c r="E15" i="14"/>
  <c r="M16" i="13"/>
  <c r="E15" i="13"/>
  <c r="E15" i="12"/>
  <c r="M16" i="12"/>
  <c r="M17" i="11"/>
  <c r="E16" i="11"/>
  <c r="M16" i="10"/>
  <c r="E15" i="10"/>
  <c r="E16" i="9"/>
  <c r="M17" i="9"/>
  <c r="M16" i="8"/>
  <c r="E15" i="8"/>
  <c r="M16" i="7"/>
  <c r="E15" i="7"/>
  <c r="M16" i="6"/>
  <c r="E15" i="6"/>
  <c r="M16" i="5"/>
  <c r="E15" i="5"/>
  <c r="M16" i="3"/>
  <c r="E16" i="3" s="1"/>
  <c r="E15" i="3"/>
  <c r="N189" i="108" l="1"/>
  <c r="M17" i="107"/>
  <c r="E16" i="107"/>
  <c r="M18" i="106"/>
  <c r="E17" i="106"/>
  <c r="E16" i="105"/>
  <c r="M17" i="105"/>
  <c r="E16" i="104"/>
  <c r="M17" i="104"/>
  <c r="M18" i="103"/>
  <c r="E17" i="103"/>
  <c r="M17" i="102"/>
  <c r="E16" i="102"/>
  <c r="E16" i="101"/>
  <c r="M17" i="101"/>
  <c r="E16" i="100"/>
  <c r="M17" i="100"/>
  <c r="M18" i="99"/>
  <c r="E17" i="99"/>
  <c r="M18" i="98"/>
  <c r="E17" i="98"/>
  <c r="E16" i="97"/>
  <c r="M17" i="97"/>
  <c r="M18" i="96"/>
  <c r="E17" i="96"/>
  <c r="E16" i="95"/>
  <c r="M17" i="95"/>
  <c r="E16" i="93"/>
  <c r="M17" i="93"/>
  <c r="M18" i="92"/>
  <c r="E17" i="92"/>
  <c r="M17" i="91"/>
  <c r="E16" i="91"/>
  <c r="M17" i="90"/>
  <c r="E16" i="90"/>
  <c r="M17" i="89"/>
  <c r="E16" i="89"/>
  <c r="M18" i="88"/>
  <c r="E17" i="88"/>
  <c r="M17" i="87"/>
  <c r="E16" i="87"/>
  <c r="E16" i="86"/>
  <c r="M17" i="86"/>
  <c r="M17" i="85"/>
  <c r="E16" i="85"/>
  <c r="E16" i="84"/>
  <c r="M17" i="84"/>
  <c r="E16" i="83"/>
  <c r="M17" i="83"/>
  <c r="M18" i="82"/>
  <c r="E17" i="82"/>
  <c r="M18" i="81"/>
  <c r="E17" i="81"/>
  <c r="M17" i="80"/>
  <c r="E16" i="80"/>
  <c r="M17" i="79"/>
  <c r="E16" i="79"/>
  <c r="E16" i="78"/>
  <c r="M17" i="78"/>
  <c r="M17" i="77"/>
  <c r="E16" i="77"/>
  <c r="M17" i="76"/>
  <c r="E16" i="76"/>
  <c r="M17" i="75"/>
  <c r="E16" i="75"/>
  <c r="M17" i="74"/>
  <c r="E16" i="74"/>
  <c r="E16" i="73"/>
  <c r="M17" i="73"/>
  <c r="M17" i="72"/>
  <c r="E16" i="72"/>
  <c r="M18" i="71"/>
  <c r="E17" i="71"/>
  <c r="E17" i="70"/>
  <c r="M18" i="70"/>
  <c r="M17" i="69"/>
  <c r="E16" i="69"/>
  <c r="M18" i="68"/>
  <c r="E17" i="68"/>
  <c r="E16" i="67"/>
  <c r="M17" i="67"/>
  <c r="M17" i="66"/>
  <c r="E16" i="66"/>
  <c r="E17" i="65"/>
  <c r="M18" i="65"/>
  <c r="M17" i="64"/>
  <c r="E16" i="64"/>
  <c r="M17" i="63"/>
  <c r="E16" i="63"/>
  <c r="E17" i="62"/>
  <c r="M18" i="62"/>
  <c r="E17" i="61"/>
  <c r="M18" i="61"/>
  <c r="E16" i="60"/>
  <c r="M17" i="60"/>
  <c r="E16" i="59"/>
  <c r="M17" i="59"/>
  <c r="E16" i="58"/>
  <c r="M17" i="58"/>
  <c r="M18" i="57"/>
  <c r="E17" i="57"/>
  <c r="E16" i="56"/>
  <c r="M17" i="56"/>
  <c r="E16" i="55"/>
  <c r="M17" i="55"/>
  <c r="E16" i="54"/>
  <c r="M17" i="54"/>
  <c r="M17" i="53"/>
  <c r="E16" i="53"/>
  <c r="M18" i="52"/>
  <c r="E17" i="52"/>
  <c r="E17" i="51"/>
  <c r="M18" i="51"/>
  <c r="M17" i="50"/>
  <c r="E16" i="50"/>
  <c r="M18" i="49"/>
  <c r="E17" i="49"/>
  <c r="M17" i="48"/>
  <c r="E16" i="48"/>
  <c r="M17" i="47"/>
  <c r="E16" i="47"/>
  <c r="M17" i="46"/>
  <c r="E16" i="46"/>
  <c r="M17" i="45"/>
  <c r="E16" i="45"/>
  <c r="M18" i="44"/>
  <c r="E17" i="44"/>
  <c r="E17" i="43"/>
  <c r="M18" i="43"/>
  <c r="M18" i="40"/>
  <c r="E17" i="40"/>
  <c r="M17" i="39"/>
  <c r="E16" i="39"/>
  <c r="M18" i="37"/>
  <c r="E17" i="37"/>
  <c r="M17" i="36"/>
  <c r="E16" i="36"/>
  <c r="M17" i="35"/>
  <c r="E16" i="35"/>
  <c r="M17" i="33"/>
  <c r="E16" i="33"/>
  <c r="M18" i="32"/>
  <c r="E17" i="32"/>
  <c r="M17" i="29"/>
  <c r="E16" i="29"/>
  <c r="M18" i="28"/>
  <c r="E17" i="28"/>
  <c r="M17" i="27"/>
  <c r="E16" i="27"/>
  <c r="M17" i="26"/>
  <c r="E16" i="26"/>
  <c r="M18" i="25"/>
  <c r="E17" i="25"/>
  <c r="M17" i="24"/>
  <c r="E16" i="24"/>
  <c r="M18" i="22"/>
  <c r="E17" i="22"/>
  <c r="M17" i="21"/>
  <c r="E16" i="21"/>
  <c r="E16" i="20"/>
  <c r="M17" i="20"/>
  <c r="E16" i="18"/>
  <c r="M17" i="18"/>
  <c r="M18" i="17"/>
  <c r="E17" i="17"/>
  <c r="M17" i="16"/>
  <c r="E16" i="16"/>
  <c r="M17" i="15"/>
  <c r="E16" i="15"/>
  <c r="M17" i="14"/>
  <c r="E16" i="14"/>
  <c r="E16" i="13"/>
  <c r="M17" i="13"/>
  <c r="M17" i="12"/>
  <c r="E16" i="12"/>
  <c r="M18" i="11"/>
  <c r="E17" i="11"/>
  <c r="M17" i="10"/>
  <c r="E16" i="10"/>
  <c r="E17" i="9"/>
  <c r="M18" i="9"/>
  <c r="E16" i="8"/>
  <c r="M17" i="8"/>
  <c r="M17" i="7"/>
  <c r="E16" i="7"/>
  <c r="M17" i="6"/>
  <c r="E16" i="6"/>
  <c r="M17" i="5"/>
  <c r="E16" i="5"/>
  <c r="M17" i="3"/>
  <c r="N190" i="108" l="1"/>
  <c r="M18" i="107"/>
  <c r="E17" i="107"/>
  <c r="M19" i="106"/>
  <c r="E18" i="106"/>
  <c r="M18" i="105"/>
  <c r="E17" i="105"/>
  <c r="M18" i="104"/>
  <c r="E17" i="104"/>
  <c r="M19" i="103"/>
  <c r="E18" i="103"/>
  <c r="M18" i="102"/>
  <c r="E17" i="102"/>
  <c r="M18" i="101"/>
  <c r="E17" i="101"/>
  <c r="E17" i="100"/>
  <c r="M18" i="100"/>
  <c r="M19" i="99"/>
  <c r="E18" i="99"/>
  <c r="E18" i="98"/>
  <c r="M19" i="98"/>
  <c r="M18" i="97"/>
  <c r="E17" i="97"/>
  <c r="M19" i="96"/>
  <c r="E18" i="96"/>
  <c r="M18" i="95"/>
  <c r="E17" i="95"/>
  <c r="M18" i="93"/>
  <c r="E17" i="93"/>
  <c r="M19" i="92"/>
  <c r="E18" i="92"/>
  <c r="M18" i="91"/>
  <c r="E17" i="91"/>
  <c r="M18" i="90"/>
  <c r="E17" i="90"/>
  <c r="M18" i="89"/>
  <c r="E17" i="89"/>
  <c r="M19" i="88"/>
  <c r="E18" i="88"/>
  <c r="E17" i="87"/>
  <c r="M18" i="87"/>
  <c r="M18" i="86"/>
  <c r="E17" i="86"/>
  <c r="E17" i="85"/>
  <c r="M18" i="85"/>
  <c r="M18" i="84"/>
  <c r="E17" i="84"/>
  <c r="M18" i="83"/>
  <c r="E17" i="83"/>
  <c r="M19" i="82"/>
  <c r="E18" i="82"/>
  <c r="M19" i="81"/>
  <c r="E18" i="81"/>
  <c r="E17" i="80"/>
  <c r="M18" i="80"/>
  <c r="E17" i="79"/>
  <c r="M18" i="79"/>
  <c r="M18" i="78"/>
  <c r="E17" i="78"/>
  <c r="E17" i="77"/>
  <c r="M18" i="77"/>
  <c r="M18" i="76"/>
  <c r="E17" i="76"/>
  <c r="E17" i="75"/>
  <c r="M18" i="75"/>
  <c r="E17" i="74"/>
  <c r="M18" i="74"/>
  <c r="M18" i="73"/>
  <c r="E17" i="73"/>
  <c r="M18" i="72"/>
  <c r="E17" i="72"/>
  <c r="M19" i="71"/>
  <c r="E18" i="71"/>
  <c r="M19" i="70"/>
  <c r="E18" i="70"/>
  <c r="E17" i="69"/>
  <c r="M18" i="69"/>
  <c r="E18" i="68"/>
  <c r="M19" i="68"/>
  <c r="M18" i="67"/>
  <c r="E17" i="67"/>
  <c r="E17" i="66"/>
  <c r="M18" i="66"/>
  <c r="M19" i="65"/>
  <c r="E18" i="65"/>
  <c r="E17" i="64"/>
  <c r="M18" i="64"/>
  <c r="E17" i="63"/>
  <c r="M18" i="63"/>
  <c r="M19" i="62"/>
  <c r="E18" i="62"/>
  <c r="M19" i="61"/>
  <c r="E18" i="61"/>
  <c r="M18" i="60"/>
  <c r="E17" i="60"/>
  <c r="M18" i="59"/>
  <c r="E17" i="59"/>
  <c r="M18" i="58"/>
  <c r="E17" i="58"/>
  <c r="M19" i="57"/>
  <c r="E18" i="57"/>
  <c r="M18" i="56"/>
  <c r="E17" i="56"/>
  <c r="M18" i="55"/>
  <c r="E17" i="55"/>
  <c r="M18" i="54"/>
  <c r="E17" i="54"/>
  <c r="E17" i="53"/>
  <c r="M18" i="53"/>
  <c r="M19" i="52"/>
  <c r="E18" i="52"/>
  <c r="M19" i="51"/>
  <c r="E18" i="51"/>
  <c r="M18" i="50"/>
  <c r="E17" i="50"/>
  <c r="E18" i="49"/>
  <c r="M19" i="49"/>
  <c r="M18" i="48"/>
  <c r="E17" i="48"/>
  <c r="M18" i="47"/>
  <c r="E17" i="47"/>
  <c r="M18" i="46"/>
  <c r="E17" i="46"/>
  <c r="M18" i="45"/>
  <c r="E17" i="45"/>
  <c r="M19" i="44"/>
  <c r="E18" i="44"/>
  <c r="M19" i="43"/>
  <c r="E18" i="43"/>
  <c r="M19" i="40"/>
  <c r="E18" i="40"/>
  <c r="M18" i="39"/>
  <c r="E17" i="39"/>
  <c r="M19" i="37"/>
  <c r="E18" i="37"/>
  <c r="M18" i="36"/>
  <c r="E17" i="36"/>
  <c r="M18" i="35"/>
  <c r="E17" i="35"/>
  <c r="M18" i="33"/>
  <c r="E17" i="33"/>
  <c r="M19" i="32"/>
  <c r="E18" i="32"/>
  <c r="M18" i="29"/>
  <c r="E17" i="29"/>
  <c r="M19" i="28"/>
  <c r="E18" i="28"/>
  <c r="M18" i="27"/>
  <c r="E17" i="27"/>
  <c r="E17" i="26"/>
  <c r="M18" i="26"/>
  <c r="E18" i="25"/>
  <c r="M19" i="25"/>
  <c r="M18" i="24"/>
  <c r="E17" i="24"/>
  <c r="M19" i="22"/>
  <c r="E18" i="22"/>
  <c r="M18" i="21"/>
  <c r="E17" i="21"/>
  <c r="M18" i="20"/>
  <c r="E17" i="20"/>
  <c r="E17" i="18"/>
  <c r="M18" i="18"/>
  <c r="M19" i="17"/>
  <c r="E18" i="17"/>
  <c r="M18" i="16"/>
  <c r="E17" i="16"/>
  <c r="E17" i="15"/>
  <c r="M18" i="15"/>
  <c r="M18" i="14"/>
  <c r="E17" i="14"/>
  <c r="M18" i="13"/>
  <c r="E17" i="13"/>
  <c r="E17" i="12"/>
  <c r="M18" i="12"/>
  <c r="M19" i="11"/>
  <c r="E18" i="11"/>
  <c r="M18" i="10"/>
  <c r="E17" i="10"/>
  <c r="E18" i="9"/>
  <c r="M19" i="9"/>
  <c r="M18" i="8"/>
  <c r="E17" i="8"/>
  <c r="M18" i="7"/>
  <c r="E17" i="7"/>
  <c r="M18" i="6"/>
  <c r="E17" i="6"/>
  <c r="M18" i="5"/>
  <c r="E17" i="5"/>
  <c r="M18" i="3"/>
  <c r="E17" i="3"/>
  <c r="N191" i="108" l="1"/>
  <c r="M19" i="107"/>
  <c r="E18" i="107"/>
  <c r="M20" i="106"/>
  <c r="E19" i="106"/>
  <c r="E18" i="105"/>
  <c r="M19" i="105"/>
  <c r="E18" i="104"/>
  <c r="M19" i="104"/>
  <c r="M20" i="103"/>
  <c r="E19" i="103"/>
  <c r="E18" i="102"/>
  <c r="M19" i="102"/>
  <c r="E18" i="101"/>
  <c r="M19" i="101"/>
  <c r="E18" i="100"/>
  <c r="M19" i="100"/>
  <c r="M20" i="99"/>
  <c r="E19" i="99"/>
  <c r="E19" i="98"/>
  <c r="M20" i="98"/>
  <c r="E18" i="97"/>
  <c r="M19" i="97"/>
  <c r="M20" i="96"/>
  <c r="E19" i="96"/>
  <c r="E18" i="95"/>
  <c r="M19" i="95"/>
  <c r="E18" i="93"/>
  <c r="M19" i="93"/>
  <c r="M20" i="92"/>
  <c r="E19" i="92"/>
  <c r="E18" i="91"/>
  <c r="M19" i="91"/>
  <c r="M19" i="90"/>
  <c r="E18" i="90"/>
  <c r="M19" i="89"/>
  <c r="E18" i="89"/>
  <c r="M20" i="88"/>
  <c r="E19" i="88"/>
  <c r="M19" i="87"/>
  <c r="E18" i="87"/>
  <c r="E18" i="86"/>
  <c r="M19" i="86"/>
  <c r="M19" i="85"/>
  <c r="E18" i="85"/>
  <c r="E18" i="84"/>
  <c r="M19" i="84"/>
  <c r="E18" i="83"/>
  <c r="M19" i="83"/>
  <c r="M20" i="82"/>
  <c r="E19" i="82"/>
  <c r="M20" i="81"/>
  <c r="E19" i="81"/>
  <c r="M19" i="80"/>
  <c r="E18" i="80"/>
  <c r="M19" i="79"/>
  <c r="E18" i="79"/>
  <c r="E18" i="78"/>
  <c r="M19" i="78"/>
  <c r="M19" i="77"/>
  <c r="E18" i="77"/>
  <c r="M19" i="76"/>
  <c r="E18" i="76"/>
  <c r="M19" i="75"/>
  <c r="E18" i="75"/>
  <c r="M19" i="74"/>
  <c r="E18" i="74"/>
  <c r="E18" i="73"/>
  <c r="M19" i="73"/>
  <c r="M19" i="72"/>
  <c r="E18" i="72"/>
  <c r="M20" i="71"/>
  <c r="E19" i="71"/>
  <c r="E19" i="70"/>
  <c r="M20" i="70"/>
  <c r="M19" i="69"/>
  <c r="E18" i="69"/>
  <c r="M20" i="68"/>
  <c r="E19" i="68"/>
  <c r="E18" i="67"/>
  <c r="M19" i="67"/>
  <c r="M19" i="66"/>
  <c r="E18" i="66"/>
  <c r="E19" i="65"/>
  <c r="M20" i="65"/>
  <c r="M19" i="64"/>
  <c r="E18" i="64"/>
  <c r="M19" i="63"/>
  <c r="E18" i="63"/>
  <c r="E19" i="62"/>
  <c r="M20" i="62"/>
  <c r="E19" i="61"/>
  <c r="M20" i="61"/>
  <c r="M19" i="60"/>
  <c r="E18" i="60"/>
  <c r="E18" i="59"/>
  <c r="M19" i="59"/>
  <c r="E18" i="58"/>
  <c r="M19" i="58"/>
  <c r="M20" i="57"/>
  <c r="E19" i="57"/>
  <c r="E18" i="56"/>
  <c r="M19" i="56"/>
  <c r="E18" i="55"/>
  <c r="M19" i="55"/>
  <c r="E18" i="54"/>
  <c r="M19" i="54"/>
  <c r="M19" i="53"/>
  <c r="E18" i="53"/>
  <c r="M20" i="52"/>
  <c r="E19" i="52"/>
  <c r="E19" i="51"/>
  <c r="M20" i="51"/>
  <c r="M19" i="50"/>
  <c r="E18" i="50"/>
  <c r="M20" i="49"/>
  <c r="E19" i="49"/>
  <c r="M19" i="48"/>
  <c r="E18" i="48"/>
  <c r="M19" i="47"/>
  <c r="E18" i="47"/>
  <c r="M19" i="46"/>
  <c r="E18" i="46"/>
  <c r="M19" i="45"/>
  <c r="E18" i="45"/>
  <c r="M20" i="44"/>
  <c r="E19" i="44"/>
  <c r="E19" i="43"/>
  <c r="M20" i="43"/>
  <c r="M20" i="40"/>
  <c r="E19" i="40"/>
  <c r="M19" i="39"/>
  <c r="E18" i="39"/>
  <c r="M20" i="37"/>
  <c r="E19" i="37"/>
  <c r="M19" i="36"/>
  <c r="E18" i="36"/>
  <c r="M19" i="35"/>
  <c r="E18" i="35"/>
  <c r="M19" i="33"/>
  <c r="E18" i="33"/>
  <c r="M20" i="32"/>
  <c r="E19" i="32"/>
  <c r="M19" i="29"/>
  <c r="E18" i="29"/>
  <c r="M20" i="28"/>
  <c r="E19" i="28"/>
  <c r="M19" i="27"/>
  <c r="E18" i="27"/>
  <c r="M19" i="26"/>
  <c r="E18" i="26"/>
  <c r="M20" i="25"/>
  <c r="E19" i="25"/>
  <c r="M19" i="24"/>
  <c r="E18" i="24"/>
  <c r="M20" i="22"/>
  <c r="E19" i="22"/>
  <c r="M19" i="21"/>
  <c r="E18" i="21"/>
  <c r="M19" i="20"/>
  <c r="E18" i="20"/>
  <c r="E18" i="18"/>
  <c r="M19" i="18"/>
  <c r="M20" i="17"/>
  <c r="E19" i="17"/>
  <c r="M19" i="16"/>
  <c r="E18" i="16"/>
  <c r="M19" i="15"/>
  <c r="E18" i="15"/>
  <c r="M19" i="14"/>
  <c r="E18" i="14"/>
  <c r="M19" i="13"/>
  <c r="E18" i="13"/>
  <c r="E18" i="12"/>
  <c r="M19" i="12"/>
  <c r="M20" i="11"/>
  <c r="E19" i="11"/>
  <c r="M19" i="10"/>
  <c r="E18" i="10"/>
  <c r="E19" i="9"/>
  <c r="M20" i="9"/>
  <c r="E18" i="8"/>
  <c r="M19" i="8"/>
  <c r="M19" i="7"/>
  <c r="E18" i="7"/>
  <c r="M19" i="6"/>
  <c r="E18" i="6"/>
  <c r="M19" i="5"/>
  <c r="E18" i="5"/>
  <c r="M19" i="3"/>
  <c r="E18" i="3"/>
  <c r="N192" i="108" l="1"/>
  <c r="M20" i="107"/>
  <c r="E19" i="107"/>
  <c r="M21" i="106"/>
  <c r="E20" i="106"/>
  <c r="M20" i="105"/>
  <c r="E19" i="105"/>
  <c r="M20" i="104"/>
  <c r="E19" i="104"/>
  <c r="M21" i="103"/>
  <c r="E20" i="103"/>
  <c r="M20" i="102"/>
  <c r="E19" i="102"/>
  <c r="M20" i="101"/>
  <c r="E19" i="101"/>
  <c r="E19" i="100"/>
  <c r="M20" i="100"/>
  <c r="M21" i="99"/>
  <c r="E20" i="99"/>
  <c r="E20" i="98"/>
  <c r="M21" i="98"/>
  <c r="M20" i="97"/>
  <c r="E19" i="97"/>
  <c r="M21" i="96"/>
  <c r="E20" i="96"/>
  <c r="M20" i="95"/>
  <c r="E19" i="95"/>
  <c r="M20" i="93"/>
  <c r="E19" i="93"/>
  <c r="M21" i="92"/>
  <c r="E20" i="92"/>
  <c r="M20" i="91"/>
  <c r="E19" i="91"/>
  <c r="M20" i="90"/>
  <c r="E19" i="90"/>
  <c r="M20" i="89"/>
  <c r="E19" i="89"/>
  <c r="M21" i="88"/>
  <c r="E20" i="88"/>
  <c r="E19" i="87"/>
  <c r="M20" i="87"/>
  <c r="M20" i="86"/>
  <c r="E19" i="86"/>
  <c r="E19" i="85"/>
  <c r="M20" i="85"/>
  <c r="M20" i="84"/>
  <c r="E19" i="84"/>
  <c r="M20" i="83"/>
  <c r="E19" i="83"/>
  <c r="M21" i="82"/>
  <c r="E20" i="82"/>
  <c r="M21" i="81"/>
  <c r="E20" i="81"/>
  <c r="E19" i="80"/>
  <c r="M20" i="80"/>
  <c r="E19" i="79"/>
  <c r="M20" i="79"/>
  <c r="M20" i="78"/>
  <c r="E19" i="78"/>
  <c r="E19" i="77"/>
  <c r="M20" i="77"/>
  <c r="M20" i="76"/>
  <c r="E19" i="76"/>
  <c r="E19" i="75"/>
  <c r="M20" i="75"/>
  <c r="E19" i="74"/>
  <c r="M20" i="74"/>
  <c r="M20" i="73"/>
  <c r="E19" i="73"/>
  <c r="M20" i="72"/>
  <c r="E19" i="72"/>
  <c r="M21" i="71"/>
  <c r="E20" i="71"/>
  <c r="M21" i="70"/>
  <c r="E20" i="70"/>
  <c r="E19" i="69"/>
  <c r="M20" i="69"/>
  <c r="E20" i="68"/>
  <c r="M21" i="68"/>
  <c r="M20" i="67"/>
  <c r="E19" i="67"/>
  <c r="E19" i="66"/>
  <c r="M20" i="66"/>
  <c r="M21" i="65"/>
  <c r="E20" i="65"/>
  <c r="E19" i="64"/>
  <c r="M20" i="64"/>
  <c r="E19" i="63"/>
  <c r="M20" i="63"/>
  <c r="M21" i="62"/>
  <c r="E20" i="62"/>
  <c r="M21" i="61"/>
  <c r="E20" i="61"/>
  <c r="M20" i="60"/>
  <c r="E19" i="60"/>
  <c r="M20" i="59"/>
  <c r="E19" i="59"/>
  <c r="M20" i="58"/>
  <c r="E19" i="58"/>
  <c r="M21" i="57"/>
  <c r="E20" i="57"/>
  <c r="M20" i="56"/>
  <c r="E19" i="56"/>
  <c r="M20" i="55"/>
  <c r="E19" i="55"/>
  <c r="M20" i="54"/>
  <c r="E19" i="54"/>
  <c r="E19" i="53"/>
  <c r="M20" i="53"/>
  <c r="M21" i="52"/>
  <c r="E20" i="52"/>
  <c r="M21" i="51"/>
  <c r="E20" i="51"/>
  <c r="M20" i="50"/>
  <c r="E19" i="50"/>
  <c r="M21" i="49"/>
  <c r="E20" i="49"/>
  <c r="M20" i="48"/>
  <c r="E19" i="48"/>
  <c r="M20" i="47"/>
  <c r="E19" i="47"/>
  <c r="M20" i="46"/>
  <c r="E19" i="46"/>
  <c r="M20" i="45"/>
  <c r="E19" i="45"/>
  <c r="M21" i="44"/>
  <c r="E20" i="44"/>
  <c r="M21" i="43"/>
  <c r="E20" i="43"/>
  <c r="M21" i="40"/>
  <c r="E20" i="40"/>
  <c r="M20" i="39"/>
  <c r="E19" i="39"/>
  <c r="M21" i="37"/>
  <c r="E20" i="37"/>
  <c r="M20" i="36"/>
  <c r="E19" i="36"/>
  <c r="M20" i="35"/>
  <c r="E19" i="35"/>
  <c r="M20" i="33"/>
  <c r="E19" i="33"/>
  <c r="M21" i="32"/>
  <c r="E20" i="32"/>
  <c r="M20" i="29"/>
  <c r="E19" i="29"/>
  <c r="M21" i="28"/>
  <c r="E20" i="28"/>
  <c r="M20" i="27"/>
  <c r="E19" i="27"/>
  <c r="M20" i="26"/>
  <c r="E19" i="26"/>
  <c r="M21" i="25"/>
  <c r="E20" i="25"/>
  <c r="M20" i="24"/>
  <c r="E19" i="24"/>
  <c r="M21" i="22"/>
  <c r="E20" i="22"/>
  <c r="M20" i="21"/>
  <c r="E19" i="21"/>
  <c r="E19" i="20"/>
  <c r="M20" i="20"/>
  <c r="E19" i="18"/>
  <c r="M20" i="18"/>
  <c r="M21" i="17"/>
  <c r="E20" i="17"/>
  <c r="M20" i="16"/>
  <c r="E19" i="16"/>
  <c r="M20" i="15"/>
  <c r="E19" i="15"/>
  <c r="M20" i="14"/>
  <c r="E19" i="14"/>
  <c r="M20" i="13"/>
  <c r="E19" i="13"/>
  <c r="E19" i="12"/>
  <c r="M20" i="12"/>
  <c r="M21" i="11"/>
  <c r="E20" i="11"/>
  <c r="M20" i="10"/>
  <c r="E19" i="10"/>
  <c r="E20" i="9"/>
  <c r="M21" i="9"/>
  <c r="M20" i="8"/>
  <c r="E19" i="8"/>
  <c r="M20" i="7"/>
  <c r="E19" i="7"/>
  <c r="M20" i="6"/>
  <c r="E19" i="6"/>
  <c r="M20" i="5"/>
  <c r="E19" i="5"/>
  <c r="M20" i="3"/>
  <c r="E19" i="3"/>
  <c r="N193" i="108" l="1"/>
  <c r="M21" i="107"/>
  <c r="E20" i="107"/>
  <c r="M22" i="106"/>
  <c r="E21" i="106"/>
  <c r="E20" i="105"/>
  <c r="M21" i="105"/>
  <c r="E20" i="104"/>
  <c r="M21" i="104"/>
  <c r="M22" i="103"/>
  <c r="E21" i="103"/>
  <c r="E20" i="102"/>
  <c r="M21" i="102"/>
  <c r="E20" i="101"/>
  <c r="M21" i="101"/>
  <c r="E20" i="100"/>
  <c r="M21" i="100"/>
  <c r="M22" i="99"/>
  <c r="E21" i="99"/>
  <c r="E21" i="98"/>
  <c r="M22" i="98"/>
  <c r="E20" i="97"/>
  <c r="M21" i="97"/>
  <c r="M22" i="96"/>
  <c r="E21" i="96"/>
  <c r="E20" i="95"/>
  <c r="M21" i="95"/>
  <c r="E20" i="93"/>
  <c r="M21" i="93"/>
  <c r="M22" i="92"/>
  <c r="E21" i="92"/>
  <c r="E20" i="91"/>
  <c r="M21" i="91"/>
  <c r="M21" i="90"/>
  <c r="E20" i="90"/>
  <c r="M21" i="89"/>
  <c r="E20" i="89"/>
  <c r="M22" i="88"/>
  <c r="E21" i="88"/>
  <c r="M21" i="87"/>
  <c r="E20" i="87"/>
  <c r="E20" i="86"/>
  <c r="M21" i="86"/>
  <c r="M21" i="85"/>
  <c r="E20" i="85"/>
  <c r="E20" i="84"/>
  <c r="M21" i="84"/>
  <c r="E20" i="83"/>
  <c r="M21" i="83"/>
  <c r="M22" i="82"/>
  <c r="E21" i="82"/>
  <c r="M22" i="81"/>
  <c r="E21" i="81"/>
  <c r="M21" i="80"/>
  <c r="E20" i="80"/>
  <c r="M21" i="79"/>
  <c r="E20" i="79"/>
  <c r="M21" i="78"/>
  <c r="E20" i="78"/>
  <c r="M21" i="77"/>
  <c r="E20" i="77"/>
  <c r="M21" i="76"/>
  <c r="E20" i="76"/>
  <c r="M21" i="75"/>
  <c r="E20" i="75"/>
  <c r="M21" i="74"/>
  <c r="E20" i="74"/>
  <c r="E20" i="73"/>
  <c r="M21" i="73"/>
  <c r="M21" i="72"/>
  <c r="E20" i="72"/>
  <c r="M22" i="71"/>
  <c r="E21" i="71"/>
  <c r="E21" i="70"/>
  <c r="M22" i="70"/>
  <c r="M21" i="69"/>
  <c r="E20" i="69"/>
  <c r="M22" i="68"/>
  <c r="E21" i="68"/>
  <c r="M21" i="67"/>
  <c r="E20" i="67"/>
  <c r="M21" i="66"/>
  <c r="E20" i="66"/>
  <c r="E21" i="65"/>
  <c r="M22" i="65"/>
  <c r="E20" i="64"/>
  <c r="M21" i="64"/>
  <c r="M21" i="63"/>
  <c r="E20" i="63"/>
  <c r="E21" i="62"/>
  <c r="M22" i="62"/>
  <c r="E21" i="61"/>
  <c r="M22" i="61"/>
  <c r="M21" i="60"/>
  <c r="E20" i="60"/>
  <c r="E20" i="59"/>
  <c r="M21" i="59"/>
  <c r="M21" i="58"/>
  <c r="E20" i="58"/>
  <c r="M22" i="57"/>
  <c r="E21" i="57"/>
  <c r="E20" i="56"/>
  <c r="M21" i="56"/>
  <c r="E20" i="55"/>
  <c r="M21" i="55"/>
  <c r="E20" i="54"/>
  <c r="M21" i="54"/>
  <c r="M21" i="53"/>
  <c r="E20" i="53"/>
  <c r="M22" i="52"/>
  <c r="E21" i="52"/>
  <c r="E21" i="51"/>
  <c r="M22" i="51"/>
  <c r="M21" i="50"/>
  <c r="E20" i="50"/>
  <c r="M22" i="49"/>
  <c r="E21" i="49"/>
  <c r="M21" i="48"/>
  <c r="E20" i="48"/>
  <c r="M21" i="47"/>
  <c r="E20" i="47"/>
  <c r="M21" i="46"/>
  <c r="E20" i="46"/>
  <c r="M21" i="45"/>
  <c r="E20" i="45"/>
  <c r="M22" i="44"/>
  <c r="E21" i="44"/>
  <c r="E21" i="43"/>
  <c r="M22" i="43"/>
  <c r="M22" i="40"/>
  <c r="E21" i="40"/>
  <c r="M21" i="39"/>
  <c r="E20" i="39"/>
  <c r="E21" i="37"/>
  <c r="M22" i="37"/>
  <c r="M21" i="36"/>
  <c r="E20" i="36"/>
  <c r="M21" i="35"/>
  <c r="E20" i="35"/>
  <c r="M21" i="33"/>
  <c r="E20" i="33"/>
  <c r="M22" i="32"/>
  <c r="E21" i="32"/>
  <c r="M21" i="29"/>
  <c r="E20" i="29"/>
  <c r="M22" i="28"/>
  <c r="E21" i="28"/>
  <c r="M21" i="27"/>
  <c r="E20" i="27"/>
  <c r="M21" i="26"/>
  <c r="E20" i="26"/>
  <c r="E21" i="25"/>
  <c r="M22" i="25"/>
  <c r="M21" i="24"/>
  <c r="E20" i="24"/>
  <c r="M22" i="22"/>
  <c r="E21" i="22"/>
  <c r="M21" i="21"/>
  <c r="E20" i="21"/>
  <c r="M21" i="20"/>
  <c r="E20" i="20"/>
  <c r="E20" i="18"/>
  <c r="M21" i="18"/>
  <c r="M22" i="17"/>
  <c r="E21" i="17"/>
  <c r="M21" i="16"/>
  <c r="E20" i="16"/>
  <c r="E20" i="15"/>
  <c r="M21" i="15"/>
  <c r="M21" i="14"/>
  <c r="E20" i="14"/>
  <c r="E20" i="13"/>
  <c r="M21" i="13"/>
  <c r="M21" i="12"/>
  <c r="E20" i="12"/>
  <c r="M22" i="11"/>
  <c r="E21" i="11"/>
  <c r="M21" i="10"/>
  <c r="E20" i="10"/>
  <c r="E21" i="9"/>
  <c r="M22" i="9"/>
  <c r="E20" i="8"/>
  <c r="M21" i="8"/>
  <c r="M21" i="7"/>
  <c r="E20" i="7"/>
  <c r="M21" i="6"/>
  <c r="E20" i="6"/>
  <c r="M21" i="5"/>
  <c r="E20" i="5"/>
  <c r="M21" i="3"/>
  <c r="E20" i="3"/>
  <c r="N194" i="108" l="1"/>
  <c r="M22" i="107"/>
  <c r="E21" i="107"/>
  <c r="M23" i="106"/>
  <c r="E22" i="106"/>
  <c r="M22" i="105"/>
  <c r="E21" i="105"/>
  <c r="M22" i="104"/>
  <c r="E21" i="104"/>
  <c r="M23" i="103"/>
  <c r="E22" i="103"/>
  <c r="M22" i="102"/>
  <c r="E21" i="102"/>
  <c r="M22" i="101"/>
  <c r="E21" i="101"/>
  <c r="E21" i="100"/>
  <c r="M22" i="100"/>
  <c r="M23" i="99"/>
  <c r="E22" i="99"/>
  <c r="E22" i="98"/>
  <c r="M23" i="98"/>
  <c r="M22" i="97"/>
  <c r="E21" i="97"/>
  <c r="M23" i="96"/>
  <c r="E22" i="96"/>
  <c r="M22" i="95"/>
  <c r="E21" i="95"/>
  <c r="M22" i="93"/>
  <c r="E21" i="93"/>
  <c r="M23" i="92"/>
  <c r="E22" i="92"/>
  <c r="M22" i="91"/>
  <c r="E21" i="91"/>
  <c r="M22" i="90"/>
  <c r="E21" i="90"/>
  <c r="M22" i="89"/>
  <c r="E21" i="89"/>
  <c r="M23" i="88"/>
  <c r="E22" i="88"/>
  <c r="E21" i="87"/>
  <c r="M22" i="87"/>
  <c r="M22" i="86"/>
  <c r="E21" i="86"/>
  <c r="E21" i="85"/>
  <c r="M22" i="85"/>
  <c r="M22" i="84"/>
  <c r="E21" i="84"/>
  <c r="M22" i="83"/>
  <c r="E21" i="83"/>
  <c r="M23" i="82"/>
  <c r="E22" i="82"/>
  <c r="M23" i="81"/>
  <c r="E22" i="81"/>
  <c r="E21" i="80"/>
  <c r="M22" i="80"/>
  <c r="E21" i="79"/>
  <c r="M22" i="79"/>
  <c r="E21" i="78"/>
  <c r="M22" i="78"/>
  <c r="E21" i="77"/>
  <c r="M22" i="77"/>
  <c r="M22" i="76"/>
  <c r="E21" i="76"/>
  <c r="E21" i="75"/>
  <c r="M22" i="75"/>
  <c r="E21" i="74"/>
  <c r="M22" i="74"/>
  <c r="M22" i="73"/>
  <c r="E21" i="73"/>
  <c r="M22" i="72"/>
  <c r="E21" i="72"/>
  <c r="M23" i="71"/>
  <c r="E22" i="71"/>
  <c r="M23" i="70"/>
  <c r="E22" i="70"/>
  <c r="E21" i="69"/>
  <c r="M22" i="69"/>
  <c r="E22" i="68"/>
  <c r="M23" i="68"/>
  <c r="E21" i="67"/>
  <c r="M22" i="67"/>
  <c r="E21" i="66"/>
  <c r="M22" i="66"/>
  <c r="E22" i="65"/>
  <c r="M23" i="65"/>
  <c r="M22" i="64"/>
  <c r="E21" i="64"/>
  <c r="E21" i="63"/>
  <c r="M22" i="63"/>
  <c r="M23" i="62"/>
  <c r="E22" i="62"/>
  <c r="M23" i="61"/>
  <c r="E22" i="61"/>
  <c r="M22" i="60"/>
  <c r="E21" i="60"/>
  <c r="M22" i="59"/>
  <c r="E21" i="59"/>
  <c r="E21" i="58"/>
  <c r="M22" i="58"/>
  <c r="M23" i="57"/>
  <c r="E22" i="57"/>
  <c r="M22" i="56"/>
  <c r="E21" i="56"/>
  <c r="M22" i="55"/>
  <c r="E21" i="55"/>
  <c r="M22" i="54"/>
  <c r="E21" i="54"/>
  <c r="E21" i="53"/>
  <c r="M22" i="53"/>
  <c r="M23" i="52"/>
  <c r="E22" i="52"/>
  <c r="M23" i="51"/>
  <c r="E22" i="51"/>
  <c r="M22" i="50"/>
  <c r="E21" i="50"/>
  <c r="M23" i="49"/>
  <c r="E22" i="49"/>
  <c r="M22" i="48"/>
  <c r="E21" i="48"/>
  <c r="M22" i="47"/>
  <c r="E21" i="47"/>
  <c r="M22" i="46"/>
  <c r="E21" i="46"/>
  <c r="M22" i="45"/>
  <c r="E21" i="45"/>
  <c r="M23" i="44"/>
  <c r="E22" i="44"/>
  <c r="M23" i="43"/>
  <c r="E22" i="43"/>
  <c r="M23" i="40"/>
  <c r="E22" i="40"/>
  <c r="M22" i="39"/>
  <c r="E21" i="39"/>
  <c r="M23" i="37"/>
  <c r="E22" i="37"/>
  <c r="M22" i="36"/>
  <c r="E21" i="36"/>
  <c r="M22" i="35"/>
  <c r="E21" i="35"/>
  <c r="M22" i="33"/>
  <c r="E21" i="33"/>
  <c r="M23" i="32"/>
  <c r="E22" i="32"/>
  <c r="M22" i="29"/>
  <c r="E21" i="29"/>
  <c r="M23" i="28"/>
  <c r="E22" i="28"/>
  <c r="M22" i="27"/>
  <c r="E21" i="27"/>
  <c r="M22" i="26"/>
  <c r="E21" i="26"/>
  <c r="M23" i="25"/>
  <c r="E22" i="25"/>
  <c r="M22" i="24"/>
  <c r="E21" i="24"/>
  <c r="M23" i="22"/>
  <c r="E22" i="22"/>
  <c r="M22" i="21"/>
  <c r="E21" i="21"/>
  <c r="M22" i="20"/>
  <c r="E21" i="20"/>
  <c r="E21" i="18"/>
  <c r="M22" i="18"/>
  <c r="M23" i="17"/>
  <c r="E22" i="17"/>
  <c r="M22" i="16"/>
  <c r="E21" i="16"/>
  <c r="M22" i="15"/>
  <c r="E21" i="15"/>
  <c r="M22" i="14"/>
  <c r="E21" i="14"/>
  <c r="M22" i="13"/>
  <c r="E21" i="13"/>
  <c r="E21" i="12"/>
  <c r="M22" i="12"/>
  <c r="M23" i="11"/>
  <c r="E22" i="11"/>
  <c r="M22" i="10"/>
  <c r="E21" i="10"/>
  <c r="M23" i="9"/>
  <c r="E22" i="9"/>
  <c r="M22" i="8"/>
  <c r="E21" i="8"/>
  <c r="M22" i="7"/>
  <c r="E21" i="7"/>
  <c r="M22" i="6"/>
  <c r="E21" i="6"/>
  <c r="M22" i="5"/>
  <c r="E21" i="5"/>
  <c r="M22" i="3"/>
  <c r="E21" i="3"/>
  <c r="N195" i="108" l="1"/>
  <c r="M23" i="107"/>
  <c r="E22" i="107"/>
  <c r="M24" i="106"/>
  <c r="E23" i="106"/>
  <c r="M23" i="105"/>
  <c r="E22" i="105"/>
  <c r="E22" i="104"/>
  <c r="M23" i="104"/>
  <c r="M24" i="103"/>
  <c r="E23" i="103"/>
  <c r="E22" i="102"/>
  <c r="M23" i="102"/>
  <c r="E22" i="101"/>
  <c r="M23" i="101"/>
  <c r="E22" i="100"/>
  <c r="M23" i="100"/>
  <c r="M24" i="99"/>
  <c r="E23" i="99"/>
  <c r="E23" i="98"/>
  <c r="M24" i="98"/>
  <c r="E22" i="97"/>
  <c r="M23" i="97"/>
  <c r="M24" i="96"/>
  <c r="E23" i="96"/>
  <c r="E22" i="95"/>
  <c r="M23" i="95"/>
  <c r="M23" i="93"/>
  <c r="E22" i="93"/>
  <c r="M24" i="92"/>
  <c r="E23" i="92"/>
  <c r="E22" i="91"/>
  <c r="M23" i="91"/>
  <c r="M23" i="90"/>
  <c r="E22" i="90"/>
  <c r="M23" i="89"/>
  <c r="E22" i="89"/>
  <c r="M24" i="88"/>
  <c r="E23" i="88"/>
  <c r="M23" i="87"/>
  <c r="E22" i="87"/>
  <c r="E22" i="86"/>
  <c r="M23" i="86"/>
  <c r="M23" i="85"/>
  <c r="E22" i="85"/>
  <c r="E22" i="84"/>
  <c r="M23" i="84"/>
  <c r="E22" i="83"/>
  <c r="M23" i="83"/>
  <c r="M24" i="82"/>
  <c r="E23" i="82"/>
  <c r="M24" i="81"/>
  <c r="E23" i="81"/>
  <c r="M23" i="80"/>
  <c r="E22" i="80"/>
  <c r="M23" i="79"/>
  <c r="E22" i="79"/>
  <c r="M23" i="78"/>
  <c r="E22" i="78"/>
  <c r="M23" i="77"/>
  <c r="E22" i="77"/>
  <c r="M23" i="76"/>
  <c r="E22" i="76"/>
  <c r="M23" i="75"/>
  <c r="E22" i="75"/>
  <c r="M23" i="74"/>
  <c r="E22" i="74"/>
  <c r="E22" i="73"/>
  <c r="M23" i="73"/>
  <c r="M23" i="72"/>
  <c r="E22" i="72"/>
  <c r="M24" i="71"/>
  <c r="E23" i="71"/>
  <c r="E23" i="70"/>
  <c r="M24" i="70"/>
  <c r="M23" i="69"/>
  <c r="E22" i="69"/>
  <c r="M24" i="68"/>
  <c r="E23" i="68"/>
  <c r="M23" i="67"/>
  <c r="E22" i="67"/>
  <c r="M23" i="66"/>
  <c r="E22" i="66"/>
  <c r="M24" i="65"/>
  <c r="E23" i="65"/>
  <c r="E22" i="64"/>
  <c r="M23" i="64"/>
  <c r="M23" i="63"/>
  <c r="E22" i="63"/>
  <c r="E23" i="62"/>
  <c r="M24" i="62"/>
  <c r="E23" i="61"/>
  <c r="M24" i="61"/>
  <c r="M23" i="60"/>
  <c r="E22" i="60"/>
  <c r="E22" i="59"/>
  <c r="M23" i="59"/>
  <c r="M23" i="58"/>
  <c r="E22" i="58"/>
  <c r="M24" i="57"/>
  <c r="E23" i="57"/>
  <c r="E22" i="56"/>
  <c r="M23" i="56"/>
  <c r="E22" i="55"/>
  <c r="M23" i="55"/>
  <c r="E22" i="54"/>
  <c r="M23" i="54"/>
  <c r="M23" i="53"/>
  <c r="E22" i="53"/>
  <c r="M24" i="52"/>
  <c r="E23" i="52"/>
  <c r="M24" i="51"/>
  <c r="E23" i="51"/>
  <c r="M23" i="50"/>
  <c r="E22" i="50"/>
  <c r="M24" i="49"/>
  <c r="E23" i="49"/>
  <c r="M23" i="48"/>
  <c r="E22" i="48"/>
  <c r="M23" i="47"/>
  <c r="E22" i="47"/>
  <c r="M23" i="46"/>
  <c r="E22" i="46"/>
  <c r="M23" i="45"/>
  <c r="E22" i="45"/>
  <c r="M24" i="44"/>
  <c r="E23" i="44"/>
  <c r="E23" i="43"/>
  <c r="M24" i="43"/>
  <c r="M24" i="40"/>
  <c r="E23" i="40"/>
  <c r="M23" i="39"/>
  <c r="E22" i="39"/>
  <c r="M24" i="37"/>
  <c r="E23" i="37"/>
  <c r="M23" i="36"/>
  <c r="E22" i="36"/>
  <c r="M23" i="35"/>
  <c r="E22" i="35"/>
  <c r="M23" i="33"/>
  <c r="E22" i="33"/>
  <c r="M24" i="32"/>
  <c r="E23" i="32"/>
  <c r="M23" i="29"/>
  <c r="E22" i="29"/>
  <c r="M24" i="28"/>
  <c r="E23" i="28"/>
  <c r="M23" i="27"/>
  <c r="E22" i="27"/>
  <c r="M23" i="26"/>
  <c r="E22" i="26"/>
  <c r="M24" i="25"/>
  <c r="E23" i="25"/>
  <c r="M23" i="24"/>
  <c r="E22" i="24"/>
  <c r="M24" i="22"/>
  <c r="E23" i="22"/>
  <c r="M23" i="21"/>
  <c r="E22" i="21"/>
  <c r="E22" i="20"/>
  <c r="M23" i="20"/>
  <c r="E22" i="18"/>
  <c r="M23" i="18"/>
  <c r="M24" i="17"/>
  <c r="E23" i="17"/>
  <c r="M23" i="16"/>
  <c r="E22" i="16"/>
  <c r="E22" i="15"/>
  <c r="M23" i="15"/>
  <c r="M23" i="14"/>
  <c r="E22" i="14"/>
  <c r="M23" i="13"/>
  <c r="E22" i="13"/>
  <c r="E22" i="12"/>
  <c r="M23" i="12"/>
  <c r="M24" i="11"/>
  <c r="E23" i="11"/>
  <c r="M23" i="10"/>
  <c r="E22" i="10"/>
  <c r="E23" i="9"/>
  <c r="M24" i="9"/>
  <c r="E22" i="8"/>
  <c r="M23" i="8"/>
  <c r="M23" i="7"/>
  <c r="E22" i="7"/>
  <c r="M23" i="6"/>
  <c r="E22" i="6"/>
  <c r="M23" i="5"/>
  <c r="E22" i="5"/>
  <c r="M23" i="3"/>
  <c r="E22" i="3"/>
  <c r="N196" i="108" l="1"/>
  <c r="M24" i="107"/>
  <c r="E23" i="107"/>
  <c r="M25" i="106"/>
  <c r="E24" i="106"/>
  <c r="E23" i="105"/>
  <c r="M24" i="105"/>
  <c r="M24" i="104"/>
  <c r="E23" i="104"/>
  <c r="M25" i="103"/>
  <c r="E24" i="103"/>
  <c r="M24" i="102"/>
  <c r="E23" i="102"/>
  <c r="M24" i="101"/>
  <c r="E23" i="101"/>
  <c r="E23" i="100"/>
  <c r="M24" i="100"/>
  <c r="M25" i="99"/>
  <c r="E24" i="99"/>
  <c r="E24" i="98"/>
  <c r="M25" i="98"/>
  <c r="M24" i="97"/>
  <c r="E23" i="97"/>
  <c r="M25" i="96"/>
  <c r="E24" i="96"/>
  <c r="M24" i="95"/>
  <c r="E23" i="95"/>
  <c r="E23" i="93"/>
  <c r="M24" i="93"/>
  <c r="M25" i="92"/>
  <c r="E24" i="92"/>
  <c r="M24" i="91"/>
  <c r="E23" i="91"/>
  <c r="M24" i="90"/>
  <c r="E23" i="90"/>
  <c r="M24" i="89"/>
  <c r="E23" i="89"/>
  <c r="M25" i="88"/>
  <c r="E24" i="88"/>
  <c r="M24" i="87"/>
  <c r="E23" i="87"/>
  <c r="M24" i="86"/>
  <c r="E23" i="86"/>
  <c r="E23" i="85"/>
  <c r="M24" i="85"/>
  <c r="M24" i="84"/>
  <c r="E23" i="84"/>
  <c r="M24" i="83"/>
  <c r="E23" i="83"/>
  <c r="M25" i="82"/>
  <c r="E24" i="82"/>
  <c r="M25" i="81"/>
  <c r="E24" i="81"/>
  <c r="E23" i="80"/>
  <c r="M24" i="80"/>
  <c r="E23" i="79"/>
  <c r="M24" i="79"/>
  <c r="E23" i="78"/>
  <c r="M24" i="78"/>
  <c r="E23" i="77"/>
  <c r="M24" i="77"/>
  <c r="M24" i="76"/>
  <c r="E23" i="76"/>
  <c r="M24" i="75"/>
  <c r="E23" i="75"/>
  <c r="E23" i="74"/>
  <c r="M24" i="74"/>
  <c r="M24" i="73"/>
  <c r="E23" i="73"/>
  <c r="M24" i="72"/>
  <c r="E23" i="72"/>
  <c r="M25" i="71"/>
  <c r="E24" i="71"/>
  <c r="M25" i="70"/>
  <c r="E24" i="70"/>
  <c r="E23" i="69"/>
  <c r="M24" i="69"/>
  <c r="E24" i="68"/>
  <c r="M25" i="68"/>
  <c r="E23" i="67"/>
  <c r="M24" i="67"/>
  <c r="E23" i="66"/>
  <c r="M24" i="66"/>
  <c r="E24" i="65"/>
  <c r="M25" i="65"/>
  <c r="M24" i="64"/>
  <c r="E23" i="64"/>
  <c r="E23" i="63"/>
  <c r="M24" i="63"/>
  <c r="M25" i="62"/>
  <c r="E24" i="62"/>
  <c r="M25" i="61"/>
  <c r="E24" i="61"/>
  <c r="M24" i="60"/>
  <c r="E23" i="60"/>
  <c r="M24" i="59"/>
  <c r="E23" i="59"/>
  <c r="E23" i="58"/>
  <c r="M24" i="58"/>
  <c r="M25" i="57"/>
  <c r="E24" i="57"/>
  <c r="M24" i="56"/>
  <c r="E23" i="56"/>
  <c r="M24" i="55"/>
  <c r="E23" i="55"/>
  <c r="M24" i="54"/>
  <c r="E23" i="54"/>
  <c r="E23" i="53"/>
  <c r="M24" i="53"/>
  <c r="M25" i="52"/>
  <c r="E24" i="52"/>
  <c r="E24" i="51"/>
  <c r="M25" i="51"/>
  <c r="M24" i="50"/>
  <c r="E23" i="50"/>
  <c r="M25" i="49"/>
  <c r="E24" i="49"/>
  <c r="M24" i="48"/>
  <c r="E23" i="48"/>
  <c r="M24" i="47"/>
  <c r="E23" i="47"/>
  <c r="M24" i="46"/>
  <c r="E23" i="46"/>
  <c r="M24" i="45"/>
  <c r="E23" i="45"/>
  <c r="M25" i="44"/>
  <c r="E24" i="44"/>
  <c r="M25" i="43"/>
  <c r="E24" i="43"/>
  <c r="M25" i="40"/>
  <c r="E24" i="40"/>
  <c r="M24" i="39"/>
  <c r="E23" i="39"/>
  <c r="M25" i="37"/>
  <c r="E24" i="37"/>
  <c r="M24" i="36"/>
  <c r="E23" i="36"/>
  <c r="M24" i="35"/>
  <c r="E23" i="35"/>
  <c r="M24" i="33"/>
  <c r="E23" i="33"/>
  <c r="M25" i="32"/>
  <c r="E24" i="32"/>
  <c r="M24" i="29"/>
  <c r="E23" i="29"/>
  <c r="M25" i="28"/>
  <c r="E24" i="28"/>
  <c r="M24" i="27"/>
  <c r="E23" i="27"/>
  <c r="M24" i="26"/>
  <c r="E23" i="26"/>
  <c r="M25" i="25"/>
  <c r="E24" i="25"/>
  <c r="M24" i="24"/>
  <c r="E23" i="24"/>
  <c r="M25" i="22"/>
  <c r="E24" i="22"/>
  <c r="M24" i="21"/>
  <c r="E23" i="21"/>
  <c r="M24" i="20"/>
  <c r="E23" i="20"/>
  <c r="E23" i="18"/>
  <c r="M24" i="18"/>
  <c r="M25" i="17"/>
  <c r="E24" i="17"/>
  <c r="M24" i="16"/>
  <c r="E23" i="16"/>
  <c r="M24" i="15"/>
  <c r="E23" i="15"/>
  <c r="M24" i="14"/>
  <c r="E23" i="14"/>
  <c r="M24" i="13"/>
  <c r="E23" i="13"/>
  <c r="E23" i="12"/>
  <c r="M24" i="12"/>
  <c r="M25" i="11"/>
  <c r="E24" i="11"/>
  <c r="M24" i="10"/>
  <c r="E23" i="10"/>
  <c r="E24" i="9"/>
  <c r="M25" i="9"/>
  <c r="M24" i="8"/>
  <c r="E23" i="8"/>
  <c r="M24" i="7"/>
  <c r="E23" i="7"/>
  <c r="M24" i="6"/>
  <c r="E23" i="6"/>
  <c r="M24" i="5"/>
  <c r="E23" i="5"/>
  <c r="M24" i="3"/>
  <c r="E23" i="3"/>
  <c r="N197" i="108" l="1"/>
  <c r="M25" i="107"/>
  <c r="E24" i="107"/>
  <c r="M26" i="106"/>
  <c r="E25" i="106"/>
  <c r="M25" i="105"/>
  <c r="E24" i="105"/>
  <c r="E24" i="104"/>
  <c r="M25" i="104"/>
  <c r="M26" i="103"/>
  <c r="E25" i="103"/>
  <c r="E24" i="102"/>
  <c r="M25" i="102"/>
  <c r="E24" i="101"/>
  <c r="M25" i="101"/>
  <c r="E24" i="100"/>
  <c r="M25" i="100"/>
  <c r="M26" i="99"/>
  <c r="E25" i="99"/>
  <c r="E25" i="98"/>
  <c r="M26" i="98"/>
  <c r="E24" i="97"/>
  <c r="M25" i="97"/>
  <c r="M26" i="96"/>
  <c r="E25" i="96"/>
  <c r="E24" i="95"/>
  <c r="M25" i="95"/>
  <c r="M25" i="93"/>
  <c r="E24" i="93"/>
  <c r="M26" i="92"/>
  <c r="E25" i="92"/>
  <c r="M25" i="91"/>
  <c r="E24" i="91"/>
  <c r="M25" i="90"/>
  <c r="E24" i="90"/>
  <c r="M25" i="89"/>
  <c r="E24" i="89"/>
  <c r="M26" i="88"/>
  <c r="E25" i="88"/>
  <c r="E24" i="87"/>
  <c r="M25" i="87"/>
  <c r="E24" i="86"/>
  <c r="M25" i="86"/>
  <c r="M25" i="85"/>
  <c r="E24" i="85"/>
  <c r="E24" i="84"/>
  <c r="M25" i="84"/>
  <c r="M25" i="83"/>
  <c r="E24" i="83"/>
  <c r="M26" i="82"/>
  <c r="E25" i="82"/>
  <c r="M26" i="81"/>
  <c r="E25" i="81"/>
  <c r="M25" i="80"/>
  <c r="E24" i="80"/>
  <c r="M25" i="79"/>
  <c r="E24" i="79"/>
  <c r="M25" i="78"/>
  <c r="E24" i="78"/>
  <c r="M25" i="77"/>
  <c r="E24" i="77"/>
  <c r="M25" i="76"/>
  <c r="E24" i="76"/>
  <c r="E24" i="75"/>
  <c r="M25" i="75"/>
  <c r="M25" i="74"/>
  <c r="E24" i="74"/>
  <c r="E24" i="73"/>
  <c r="M25" i="73"/>
  <c r="M25" i="72"/>
  <c r="E24" i="72"/>
  <c r="M26" i="71"/>
  <c r="E25" i="71"/>
  <c r="M26" i="70"/>
  <c r="E25" i="70"/>
  <c r="M25" i="69"/>
  <c r="E24" i="69"/>
  <c r="M26" i="68"/>
  <c r="E25" i="68"/>
  <c r="M25" i="67"/>
  <c r="E24" i="67"/>
  <c r="E24" i="66"/>
  <c r="M25" i="66"/>
  <c r="E25" i="65"/>
  <c r="M26" i="65"/>
  <c r="E24" i="64"/>
  <c r="M25" i="64"/>
  <c r="M25" i="63"/>
  <c r="E24" i="63"/>
  <c r="E25" i="62"/>
  <c r="M26" i="62"/>
  <c r="M26" i="61"/>
  <c r="E25" i="61"/>
  <c r="M25" i="60"/>
  <c r="E24" i="60"/>
  <c r="M25" i="59"/>
  <c r="E24" i="59"/>
  <c r="M25" i="58"/>
  <c r="E24" i="58"/>
  <c r="M26" i="57"/>
  <c r="E25" i="57"/>
  <c r="E24" i="56"/>
  <c r="M25" i="56"/>
  <c r="E24" i="55"/>
  <c r="M25" i="55"/>
  <c r="E24" i="54"/>
  <c r="M25" i="54"/>
  <c r="E24" i="53"/>
  <c r="M25" i="53"/>
  <c r="M26" i="52"/>
  <c r="E25" i="52"/>
  <c r="M26" i="51"/>
  <c r="E25" i="51"/>
  <c r="M25" i="50"/>
  <c r="E24" i="50"/>
  <c r="M26" i="49"/>
  <c r="E25" i="49"/>
  <c r="M25" i="48"/>
  <c r="E24" i="48"/>
  <c r="M25" i="47"/>
  <c r="E24" i="47"/>
  <c r="M25" i="46"/>
  <c r="E24" i="46"/>
  <c r="M25" i="45"/>
  <c r="E24" i="45"/>
  <c r="M26" i="44"/>
  <c r="E25" i="44"/>
  <c r="E25" i="43"/>
  <c r="M26" i="43"/>
  <c r="M26" i="40"/>
  <c r="E25" i="40"/>
  <c r="M25" i="39"/>
  <c r="E24" i="39"/>
  <c r="M26" i="37"/>
  <c r="E25" i="37"/>
  <c r="M25" i="36"/>
  <c r="E24" i="36"/>
  <c r="M25" i="35"/>
  <c r="E24" i="35"/>
  <c r="M25" i="33"/>
  <c r="E24" i="33"/>
  <c r="M26" i="32"/>
  <c r="E25" i="32"/>
  <c r="M25" i="29"/>
  <c r="E24" i="29"/>
  <c r="M26" i="28"/>
  <c r="E25" i="28"/>
  <c r="M25" i="27"/>
  <c r="E24" i="27"/>
  <c r="M25" i="26"/>
  <c r="E24" i="26"/>
  <c r="M26" i="25"/>
  <c r="E25" i="25"/>
  <c r="M25" i="24"/>
  <c r="E24" i="24"/>
  <c r="M26" i="22"/>
  <c r="E25" i="22"/>
  <c r="M25" i="21"/>
  <c r="E24" i="21"/>
  <c r="M25" i="20"/>
  <c r="E24" i="20"/>
  <c r="E24" i="18"/>
  <c r="M25" i="18"/>
  <c r="M26" i="17"/>
  <c r="E25" i="17"/>
  <c r="M25" i="16"/>
  <c r="E24" i="16"/>
  <c r="E24" i="15"/>
  <c r="M25" i="15"/>
  <c r="M25" i="14"/>
  <c r="E24" i="14"/>
  <c r="M25" i="13"/>
  <c r="E24" i="13"/>
  <c r="E24" i="12"/>
  <c r="M25" i="12"/>
  <c r="M26" i="11"/>
  <c r="E25" i="11"/>
  <c r="M25" i="10"/>
  <c r="E24" i="10"/>
  <c r="E25" i="9"/>
  <c r="M26" i="9"/>
  <c r="E24" i="8"/>
  <c r="M25" i="8"/>
  <c r="M25" i="7"/>
  <c r="E24" i="7"/>
  <c r="M25" i="6"/>
  <c r="E24" i="6"/>
  <c r="M25" i="5"/>
  <c r="E24" i="5"/>
  <c r="M25" i="3"/>
  <c r="E24" i="3"/>
  <c r="N198" i="108" l="1"/>
  <c r="M26" i="107"/>
  <c r="E25" i="107"/>
  <c r="M27" i="106"/>
  <c r="E27" i="106" s="1"/>
  <c r="E26" i="106"/>
  <c r="E25" i="105"/>
  <c r="M26" i="105"/>
  <c r="M26" i="104"/>
  <c r="E25" i="104"/>
  <c r="M27" i="103"/>
  <c r="E27" i="103" s="1"/>
  <c r="E26" i="103"/>
  <c r="E25" i="102"/>
  <c r="M26" i="102"/>
  <c r="M26" i="101"/>
  <c r="E25" i="101"/>
  <c r="E25" i="100"/>
  <c r="M26" i="100"/>
  <c r="M27" i="99"/>
  <c r="E27" i="99" s="1"/>
  <c r="E26" i="99"/>
  <c r="E26" i="98"/>
  <c r="M27" i="98"/>
  <c r="E27" i="98" s="1"/>
  <c r="M26" i="97"/>
  <c r="E25" i="97"/>
  <c r="M27" i="96"/>
  <c r="E27" i="96" s="1"/>
  <c r="E26" i="96"/>
  <c r="E25" i="95"/>
  <c r="M26" i="95"/>
  <c r="M26" i="93"/>
  <c r="E25" i="93"/>
  <c r="M27" i="92"/>
  <c r="E27" i="92" s="1"/>
  <c r="E26" i="92"/>
  <c r="E25" i="91"/>
  <c r="M26" i="91"/>
  <c r="M26" i="90"/>
  <c r="E25" i="90"/>
  <c r="M26" i="89"/>
  <c r="E25" i="89"/>
  <c r="M27" i="88"/>
  <c r="E27" i="88" s="1"/>
  <c r="E26" i="88"/>
  <c r="M26" i="87"/>
  <c r="E25" i="87"/>
  <c r="E25" i="86"/>
  <c r="M26" i="86"/>
  <c r="M26" i="85"/>
  <c r="E25" i="85"/>
  <c r="M26" i="84"/>
  <c r="E25" i="84"/>
  <c r="E25" i="83"/>
  <c r="M26" i="83"/>
  <c r="M27" i="82"/>
  <c r="E27" i="82" s="1"/>
  <c r="E26" i="82"/>
  <c r="M27" i="81"/>
  <c r="E27" i="81" s="1"/>
  <c r="E26" i="81"/>
  <c r="E25" i="80"/>
  <c r="M26" i="80"/>
  <c r="E25" i="79"/>
  <c r="M26" i="79"/>
  <c r="M26" i="78"/>
  <c r="E25" i="78"/>
  <c r="E25" i="77"/>
  <c r="M26" i="77"/>
  <c r="M26" i="76"/>
  <c r="E25" i="76"/>
  <c r="M26" i="75"/>
  <c r="E25" i="75"/>
  <c r="E25" i="74"/>
  <c r="M26" i="74"/>
  <c r="M26" i="73"/>
  <c r="E25" i="73"/>
  <c r="M26" i="72"/>
  <c r="E25" i="72"/>
  <c r="M27" i="71"/>
  <c r="E27" i="71" s="1"/>
  <c r="E26" i="71"/>
  <c r="M27" i="70"/>
  <c r="E27" i="70" s="1"/>
  <c r="E26" i="70"/>
  <c r="E25" i="69"/>
  <c r="M26" i="69"/>
  <c r="E26" i="68"/>
  <c r="M27" i="68"/>
  <c r="E27" i="68" s="1"/>
  <c r="E25" i="67"/>
  <c r="M26" i="67"/>
  <c r="E25" i="66"/>
  <c r="M26" i="66"/>
  <c r="E26" i="65"/>
  <c r="M27" i="65"/>
  <c r="E27" i="65" s="1"/>
  <c r="M26" i="64"/>
  <c r="E25" i="64"/>
  <c r="M26" i="63"/>
  <c r="E25" i="63"/>
  <c r="E26" i="62"/>
  <c r="M27" i="62"/>
  <c r="E27" i="62" s="1"/>
  <c r="M27" i="61"/>
  <c r="E27" i="61" s="1"/>
  <c r="E26" i="61"/>
  <c r="M26" i="60"/>
  <c r="E25" i="60"/>
  <c r="E25" i="59"/>
  <c r="M26" i="59"/>
  <c r="M26" i="58"/>
  <c r="E25" i="58"/>
  <c r="E26" i="57"/>
  <c r="M27" i="57"/>
  <c r="E27" i="57" s="1"/>
  <c r="M26" i="56"/>
  <c r="E25" i="56"/>
  <c r="M26" i="55"/>
  <c r="E25" i="55"/>
  <c r="M26" i="54"/>
  <c r="E25" i="54"/>
  <c r="E25" i="53"/>
  <c r="M26" i="53"/>
  <c r="M27" i="52"/>
  <c r="E27" i="52" s="1"/>
  <c r="E26" i="52"/>
  <c r="M27" i="51"/>
  <c r="E27" i="51" s="1"/>
  <c r="E26" i="51"/>
  <c r="M26" i="50"/>
  <c r="E25" i="50"/>
  <c r="E26" i="49"/>
  <c r="M27" i="49"/>
  <c r="E27" i="49" s="1"/>
  <c r="M26" i="48"/>
  <c r="E25" i="48"/>
  <c r="M26" i="47"/>
  <c r="E25" i="47"/>
  <c r="M26" i="46"/>
  <c r="E25" i="46"/>
  <c r="M26" i="45"/>
  <c r="E25" i="45"/>
  <c r="E26" i="44"/>
  <c r="M27" i="44"/>
  <c r="E27" i="44" s="1"/>
  <c r="M27" i="43"/>
  <c r="E27" i="43" s="1"/>
  <c r="E26" i="43"/>
  <c r="E26" i="40"/>
  <c r="M27" i="40"/>
  <c r="E27" i="40" s="1"/>
  <c r="M26" i="39"/>
  <c r="E25" i="39"/>
  <c r="M27" i="37"/>
  <c r="E27" i="37" s="1"/>
  <c r="E26" i="37"/>
  <c r="M26" i="36"/>
  <c r="E25" i="36"/>
  <c r="M26" i="35"/>
  <c r="E25" i="35"/>
  <c r="M26" i="33"/>
  <c r="E25" i="33"/>
  <c r="E26" i="32"/>
  <c r="M27" i="32"/>
  <c r="E27" i="32" s="1"/>
  <c r="M26" i="29"/>
  <c r="E25" i="29"/>
  <c r="E26" i="28"/>
  <c r="M27" i="28"/>
  <c r="E27" i="28" s="1"/>
  <c r="M26" i="27"/>
  <c r="E25" i="27"/>
  <c r="M26" i="26"/>
  <c r="E25" i="26"/>
  <c r="E26" i="25"/>
  <c r="M27" i="25"/>
  <c r="E27" i="25" s="1"/>
  <c r="M26" i="24"/>
  <c r="E25" i="24"/>
  <c r="E26" i="22"/>
  <c r="M27" i="22"/>
  <c r="E27" i="22" s="1"/>
  <c r="M26" i="21"/>
  <c r="E25" i="21"/>
  <c r="M26" i="20"/>
  <c r="E25" i="20"/>
  <c r="E25" i="18"/>
  <c r="M26" i="18"/>
  <c r="M27" i="17"/>
  <c r="E27" i="17" s="1"/>
  <c r="E26" i="17"/>
  <c r="M26" i="16"/>
  <c r="E25" i="16"/>
  <c r="M26" i="15"/>
  <c r="E25" i="15"/>
  <c r="M26" i="14"/>
  <c r="E25" i="14"/>
  <c r="M26" i="13"/>
  <c r="E25" i="13"/>
  <c r="E25" i="12"/>
  <c r="M26" i="12"/>
  <c r="M27" i="11"/>
  <c r="E27" i="11" s="1"/>
  <c r="E26" i="11"/>
  <c r="M26" i="10"/>
  <c r="E25" i="10"/>
  <c r="E26" i="9"/>
  <c r="M27" i="9"/>
  <c r="E27" i="9" s="1"/>
  <c r="M26" i="8"/>
  <c r="E25" i="8"/>
  <c r="M26" i="7"/>
  <c r="E25" i="7"/>
  <c r="M26" i="6"/>
  <c r="E25" i="6"/>
  <c r="M26" i="5"/>
  <c r="E25" i="5"/>
  <c r="M26" i="3"/>
  <c r="E25" i="3"/>
  <c r="N199" i="108" l="1"/>
  <c r="M27" i="107"/>
  <c r="E27" i="107" s="1"/>
  <c r="E26" i="107"/>
  <c r="M27" i="105"/>
  <c r="E27" i="105" s="1"/>
  <c r="E26" i="105"/>
  <c r="M27" i="104"/>
  <c r="E27" i="104" s="1"/>
  <c r="E26" i="104"/>
  <c r="M27" i="102"/>
  <c r="E27" i="102" s="1"/>
  <c r="E26" i="102"/>
  <c r="E26" i="101"/>
  <c r="M27" i="101"/>
  <c r="E27" i="101" s="1"/>
  <c r="M27" i="100"/>
  <c r="E27" i="100" s="1"/>
  <c r="E26" i="100"/>
  <c r="E26" i="97"/>
  <c r="M27" i="97"/>
  <c r="E27" i="97" s="1"/>
  <c r="M27" i="95"/>
  <c r="E27" i="95" s="1"/>
  <c r="E26" i="95"/>
  <c r="M27" i="93"/>
  <c r="E27" i="93" s="1"/>
  <c r="E26" i="93"/>
  <c r="M27" i="91"/>
  <c r="E27" i="91" s="1"/>
  <c r="E26" i="91"/>
  <c r="M27" i="90"/>
  <c r="E27" i="90" s="1"/>
  <c r="E26" i="90"/>
  <c r="M27" i="89"/>
  <c r="E27" i="89" s="1"/>
  <c r="E26" i="89"/>
  <c r="E26" i="87"/>
  <c r="M27" i="87"/>
  <c r="E27" i="87" s="1"/>
  <c r="E26" i="86"/>
  <c r="M27" i="86"/>
  <c r="E27" i="86" s="1"/>
  <c r="E26" i="85"/>
  <c r="M27" i="85"/>
  <c r="E27" i="85" s="1"/>
  <c r="E26" i="84"/>
  <c r="M27" i="84"/>
  <c r="E27" i="84" s="1"/>
  <c r="M27" i="83"/>
  <c r="E27" i="83" s="1"/>
  <c r="E26" i="83"/>
  <c r="M27" i="80"/>
  <c r="E27" i="80" s="1"/>
  <c r="E26" i="80"/>
  <c r="E26" i="79"/>
  <c r="M27" i="79"/>
  <c r="E27" i="79" s="1"/>
  <c r="M27" i="78"/>
  <c r="E27" i="78" s="1"/>
  <c r="E26" i="78"/>
  <c r="M27" i="77"/>
  <c r="E27" i="77" s="1"/>
  <c r="E26" i="77"/>
  <c r="M27" i="76"/>
  <c r="E27" i="76" s="1"/>
  <c r="E26" i="76"/>
  <c r="E26" i="75"/>
  <c r="M27" i="75"/>
  <c r="E27" i="75" s="1"/>
  <c r="M27" i="74"/>
  <c r="E27" i="74" s="1"/>
  <c r="E26" i="74"/>
  <c r="E26" i="73"/>
  <c r="M27" i="73"/>
  <c r="E27" i="73" s="1"/>
  <c r="M27" i="72"/>
  <c r="E27" i="72" s="1"/>
  <c r="E26" i="72"/>
  <c r="E26" i="69"/>
  <c r="M27" i="69"/>
  <c r="E27" i="69" s="1"/>
  <c r="E26" i="67"/>
  <c r="M27" i="67"/>
  <c r="E27" i="67" s="1"/>
  <c r="E26" i="66"/>
  <c r="M27" i="66"/>
  <c r="E27" i="66" s="1"/>
  <c r="M27" i="64"/>
  <c r="E27" i="64" s="1"/>
  <c r="E26" i="64"/>
  <c r="E26" i="63"/>
  <c r="M27" i="63"/>
  <c r="E27" i="63" s="1"/>
  <c r="M27" i="60"/>
  <c r="E27" i="60" s="1"/>
  <c r="E26" i="60"/>
  <c r="M27" i="59"/>
  <c r="E27" i="59" s="1"/>
  <c r="E26" i="59"/>
  <c r="E26" i="58"/>
  <c r="M27" i="58"/>
  <c r="E27" i="58" s="1"/>
  <c r="E26" i="56"/>
  <c r="M27" i="56"/>
  <c r="E27" i="56" s="1"/>
  <c r="E26" i="55"/>
  <c r="M27" i="55"/>
  <c r="E27" i="55" s="1"/>
  <c r="E26" i="54"/>
  <c r="M27" i="54"/>
  <c r="E27" i="54" s="1"/>
  <c r="E26" i="53"/>
  <c r="M27" i="53"/>
  <c r="E27" i="53" s="1"/>
  <c r="M27" i="50"/>
  <c r="E27" i="50" s="1"/>
  <c r="E26" i="50"/>
  <c r="M27" i="48"/>
  <c r="E27" i="48" s="1"/>
  <c r="E26" i="48"/>
  <c r="M27" i="47"/>
  <c r="E27" i="47" s="1"/>
  <c r="E26" i="47"/>
  <c r="E26" i="46"/>
  <c r="M27" i="46"/>
  <c r="E27" i="46" s="1"/>
  <c r="M27" i="45"/>
  <c r="E27" i="45" s="1"/>
  <c r="E26" i="45"/>
  <c r="M27" i="39"/>
  <c r="E27" i="39" s="1"/>
  <c r="E26" i="39"/>
  <c r="M27" i="36"/>
  <c r="E27" i="36" s="1"/>
  <c r="E26" i="36"/>
  <c r="M27" i="35"/>
  <c r="E27" i="35" s="1"/>
  <c r="E26" i="35"/>
  <c r="M27" i="33"/>
  <c r="E27" i="33" s="1"/>
  <c r="E26" i="33"/>
  <c r="M27" i="29"/>
  <c r="E27" i="29" s="1"/>
  <c r="E26" i="29"/>
  <c r="M27" i="27"/>
  <c r="E27" i="27" s="1"/>
  <c r="E26" i="27"/>
  <c r="M27" i="26"/>
  <c r="E27" i="26" s="1"/>
  <c r="E26" i="26"/>
  <c r="M27" i="24"/>
  <c r="E27" i="24" s="1"/>
  <c r="E26" i="24"/>
  <c r="M27" i="21"/>
  <c r="E27" i="21" s="1"/>
  <c r="E26" i="21"/>
  <c r="E26" i="20"/>
  <c r="M27" i="20"/>
  <c r="E27" i="20" s="1"/>
  <c r="E26" i="18"/>
  <c r="M27" i="18"/>
  <c r="E27" i="18" s="1"/>
  <c r="M27" i="16"/>
  <c r="E27" i="16" s="1"/>
  <c r="E26" i="16"/>
  <c r="E26" i="15"/>
  <c r="M27" i="15"/>
  <c r="E27" i="15" s="1"/>
  <c r="M27" i="14"/>
  <c r="E27" i="14" s="1"/>
  <c r="E26" i="14"/>
  <c r="M27" i="13"/>
  <c r="E27" i="13" s="1"/>
  <c r="E26" i="13"/>
  <c r="E26" i="12"/>
  <c r="M27" i="12"/>
  <c r="E27" i="12" s="1"/>
  <c r="M27" i="10"/>
  <c r="E27" i="10" s="1"/>
  <c r="E26" i="10"/>
  <c r="E26" i="8"/>
  <c r="M27" i="8"/>
  <c r="E27" i="8" s="1"/>
  <c r="M27" i="7"/>
  <c r="E27" i="7" s="1"/>
  <c r="E26" i="7"/>
  <c r="M27" i="6"/>
  <c r="E27" i="6" s="1"/>
  <c r="E26" i="6"/>
  <c r="M27" i="5"/>
  <c r="E27" i="5" s="1"/>
  <c r="E26" i="5"/>
  <c r="M27" i="3"/>
  <c r="E27" i="3" s="1"/>
  <c r="E26" i="3"/>
</calcChain>
</file>

<file path=xl/sharedStrings.xml><?xml version="1.0" encoding="utf-8"?>
<sst xmlns="http://schemas.openxmlformats.org/spreadsheetml/2006/main" count="1840" uniqueCount="217">
  <si>
    <t>تاريخ</t>
  </si>
  <si>
    <t>رقم المستند</t>
  </si>
  <si>
    <t>متوسط السعر</t>
  </si>
  <si>
    <t>وارد</t>
  </si>
  <si>
    <t>منصرف</t>
  </si>
  <si>
    <t>رصيد</t>
  </si>
  <si>
    <t>الـكــمــيــــــــــة</t>
  </si>
  <si>
    <t>نوع الحركة</t>
  </si>
  <si>
    <t>رقم الصنف</t>
  </si>
  <si>
    <t>الــقـــيــــمــــــــة</t>
  </si>
  <si>
    <t>اسم الصنف</t>
  </si>
  <si>
    <t>الوحدة</t>
  </si>
  <si>
    <t>بالعدد</t>
  </si>
  <si>
    <t>ن أ 15م</t>
  </si>
  <si>
    <t>طقم اكره سلندر جولد</t>
  </si>
  <si>
    <t>ن أ 33</t>
  </si>
  <si>
    <t>اصفر اكسيد</t>
  </si>
  <si>
    <t>كجم</t>
  </si>
  <si>
    <t>ن أ 54</t>
  </si>
  <si>
    <t xml:space="preserve">احمر اكسيد </t>
  </si>
  <si>
    <t>ن أ 103م</t>
  </si>
  <si>
    <t>الالنيا</t>
  </si>
  <si>
    <t>الكيس</t>
  </si>
  <si>
    <t>ن ب 186</t>
  </si>
  <si>
    <t>عجينة الومنيوم برونز</t>
  </si>
  <si>
    <t>ن ب 230</t>
  </si>
  <si>
    <t>بستلة بلاستيك</t>
  </si>
  <si>
    <t>ن ب 231</t>
  </si>
  <si>
    <t>بستلة معجون</t>
  </si>
  <si>
    <t>ن ت 75</t>
  </si>
  <si>
    <t>ترباس صغير بلدى</t>
  </si>
  <si>
    <t>ن ت 76</t>
  </si>
  <si>
    <t>ترباس كبير نحاس 20سم</t>
  </si>
  <si>
    <t>ن ت 77</t>
  </si>
  <si>
    <t>ترباس داخل اسطامبه</t>
  </si>
  <si>
    <t>ن ج 15</t>
  </si>
  <si>
    <t>جملاكه</t>
  </si>
  <si>
    <t>الجرام</t>
  </si>
  <si>
    <t>ن ح 144</t>
  </si>
  <si>
    <t>حلق شباك الومنيوم مقاسات مختلفة</t>
  </si>
  <si>
    <t>ن ح 163</t>
  </si>
  <si>
    <t>حجر زيت</t>
  </si>
  <si>
    <t>ن ح 167</t>
  </si>
  <si>
    <t>احبار كمبيوتر</t>
  </si>
  <si>
    <t>ن ح 181</t>
  </si>
  <si>
    <t>اسطوانة قطعية 9مم</t>
  </si>
  <si>
    <t>ن خ 333</t>
  </si>
  <si>
    <t>لوح خشب كونتر 12سم mdf</t>
  </si>
  <si>
    <t>ن خ 332</t>
  </si>
  <si>
    <t>خشب موسكى 1*6</t>
  </si>
  <si>
    <t>المتر</t>
  </si>
  <si>
    <t>ن خ 303</t>
  </si>
  <si>
    <t>خشب وسكى 38*200</t>
  </si>
  <si>
    <t>ن خ 244</t>
  </si>
  <si>
    <t>خشب موسكى 19*100</t>
  </si>
  <si>
    <t>ن خ 244م</t>
  </si>
  <si>
    <t>خشب موسكى مستعمل اطوال مختلفة</t>
  </si>
  <si>
    <t>القطعة</t>
  </si>
  <si>
    <t>ن خ 284</t>
  </si>
  <si>
    <t>لوح خشب موسكى 3/4*4</t>
  </si>
  <si>
    <t>ن خ 248</t>
  </si>
  <si>
    <t>.خشب موسكى 1*4*48</t>
  </si>
  <si>
    <t>ن خ 280م</t>
  </si>
  <si>
    <t>لوح خشب مقاسات مختلفة mdf</t>
  </si>
  <si>
    <t>ن خ 289</t>
  </si>
  <si>
    <t xml:space="preserve">   خشب موسكى 3/4*5</t>
  </si>
  <si>
    <t>ن خ 291م</t>
  </si>
  <si>
    <t>خشب كونتر ارو 18مم</t>
  </si>
  <si>
    <t>ن خ 299</t>
  </si>
  <si>
    <t>لوح خشب مصنع طول 5.40</t>
  </si>
  <si>
    <t>ن خ 307</t>
  </si>
  <si>
    <t>خشب كونتر ابلاكاش 12مم جديد قشرة</t>
  </si>
  <si>
    <t>ن خ 309</t>
  </si>
  <si>
    <t>خشب قشر ارو مقاسات مختلفة</t>
  </si>
  <si>
    <t>ن خ 328</t>
  </si>
  <si>
    <t>خشب موسكى 1.5*2</t>
  </si>
  <si>
    <t>ن خ 333م</t>
  </si>
  <si>
    <t>لوح خشب 8مم mdf</t>
  </si>
  <si>
    <t>ن خ 250</t>
  </si>
  <si>
    <t>خشب موسكى 1.5*6</t>
  </si>
  <si>
    <t>ن خ 252</t>
  </si>
  <si>
    <t>خشب موسكى</t>
  </si>
  <si>
    <t>ن خ 300</t>
  </si>
  <si>
    <t xml:space="preserve">خشب اطوال مستعمل </t>
  </si>
  <si>
    <t>ن خ 320</t>
  </si>
  <si>
    <t>لوح ابلاكاش 4مم قشر ارو</t>
  </si>
  <si>
    <t>اللوح</t>
  </si>
  <si>
    <t>ن خ 327</t>
  </si>
  <si>
    <t>خشب لتزانه مستعمل</t>
  </si>
  <si>
    <t>ن ر 31</t>
  </si>
  <si>
    <t>رزه حديد 4بوصه</t>
  </si>
  <si>
    <t>ن ر 38</t>
  </si>
  <si>
    <t>رفاص باب مستعمل</t>
  </si>
  <si>
    <t>ن س 119</t>
  </si>
  <si>
    <t>سلك شبابيك صالح للاستخدام</t>
  </si>
  <si>
    <t>ن ش 78</t>
  </si>
  <si>
    <t>شريط لزق فورمايكا</t>
  </si>
  <si>
    <t>ن س 154</t>
  </si>
  <si>
    <t>سبرتو</t>
  </si>
  <si>
    <t>الزجاجة</t>
  </si>
  <si>
    <t>ن س 176</t>
  </si>
  <si>
    <t>CD</t>
  </si>
  <si>
    <t>ن س 180</t>
  </si>
  <si>
    <t>سلك شبك بلاستيك1*20م</t>
  </si>
  <si>
    <t>ن ض 2</t>
  </si>
  <si>
    <t>ضلفة سلك</t>
  </si>
  <si>
    <t>ن ط 27</t>
  </si>
  <si>
    <t>طلمبة سلندر</t>
  </si>
  <si>
    <t>ن ط 19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</si>
  <si>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</si>
  <si>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طفشه محروقه</t>
  </si>
  <si>
    <t>ن ق 72</t>
  </si>
  <si>
    <t>قفل زهر 2.5 بوصه</t>
  </si>
  <si>
    <t>العدد</t>
  </si>
  <si>
    <t>ن ع 11</t>
  </si>
  <si>
    <t>علبة بلاستيك الوان</t>
  </si>
  <si>
    <t>ن ع 39</t>
  </si>
  <si>
    <t>عصفوره</t>
  </si>
  <si>
    <t>ن ع 44</t>
  </si>
  <si>
    <t>طقم عجل صينى</t>
  </si>
  <si>
    <t>ن ع 45</t>
  </si>
  <si>
    <t>عود مجرى للزجاج</t>
  </si>
  <si>
    <t>ن ع 56</t>
  </si>
  <si>
    <t>ن س 160</t>
  </si>
  <si>
    <t xml:space="preserve">سليكا جيل </t>
  </si>
  <si>
    <t>ك</t>
  </si>
  <si>
    <t>ن غ 11</t>
  </si>
  <si>
    <t>غراء ابيض</t>
  </si>
  <si>
    <t>ن غ 2</t>
  </si>
  <si>
    <t>غراء حمص</t>
  </si>
  <si>
    <t>ن ف 23</t>
  </si>
  <si>
    <t>ن ف 68</t>
  </si>
  <si>
    <t>علبة فشر 8مم,6مم</t>
  </si>
  <si>
    <t>عود بار240سم</t>
  </si>
  <si>
    <t>فوطه صفراء</t>
  </si>
  <si>
    <t>ن ق 6</t>
  </si>
  <si>
    <t>قطعة تجميع</t>
  </si>
  <si>
    <t>ن ق 67</t>
  </si>
  <si>
    <t>قصدير طاهر</t>
  </si>
  <si>
    <t>ن ق 21</t>
  </si>
  <si>
    <t>قاعدة كرسى ابلاكاش</t>
  </si>
  <si>
    <t>ن ق 68</t>
  </si>
  <si>
    <t>قفل صينى 1/2بوصه مستعمل</t>
  </si>
  <si>
    <t>ن ك 25</t>
  </si>
  <si>
    <t>كالون زمبلك</t>
  </si>
  <si>
    <t>ن ك 113</t>
  </si>
  <si>
    <t xml:space="preserve">كالون حلزونه ايطالى </t>
  </si>
  <si>
    <t>ن ك123</t>
  </si>
  <si>
    <t>كالون درج مكتب</t>
  </si>
  <si>
    <t>ن ك 129</t>
  </si>
  <si>
    <t>كوالين مقاسات مختلفة</t>
  </si>
  <si>
    <t>ن ك 151</t>
  </si>
  <si>
    <t>كالون سلندر عاده</t>
  </si>
  <si>
    <t>ن م 165</t>
  </si>
  <si>
    <t>مفصله بجناح 10سم</t>
  </si>
  <si>
    <t>ن م 199</t>
  </si>
  <si>
    <t>مسمار بورمه حديد 2بوصه</t>
  </si>
  <si>
    <t>ن ك 172</t>
  </si>
  <si>
    <t>كالون 3 درج جانبى</t>
  </si>
  <si>
    <t>ن ك 172م</t>
  </si>
  <si>
    <t>كالون 3 درج امامى</t>
  </si>
  <si>
    <t>ن ك 175</t>
  </si>
  <si>
    <t>كارت توقيع مطبوع</t>
  </si>
  <si>
    <t>ن م 108</t>
  </si>
  <si>
    <t>مسمار سنارة 2سم</t>
  </si>
  <si>
    <t>ن م 111</t>
  </si>
  <si>
    <t>مسمار شيش 3سم</t>
  </si>
  <si>
    <t>ن م 123</t>
  </si>
  <si>
    <t>مسمار عادى 7سم</t>
  </si>
  <si>
    <t>ن م 392م</t>
  </si>
  <si>
    <t>مساحه جلد بدون يد</t>
  </si>
  <si>
    <t>ن م 418</t>
  </si>
  <si>
    <t>مسمار 18*12</t>
  </si>
  <si>
    <t>ن م420</t>
  </si>
  <si>
    <t>مسمار بورمه 2سم،3سم</t>
  </si>
  <si>
    <t>ن م 439</t>
  </si>
  <si>
    <t>مسمار هلتى 10*100</t>
  </si>
  <si>
    <t>ن م 466</t>
  </si>
  <si>
    <t>مسمار بورمه 20*13 مقاسات مختلفة</t>
  </si>
  <si>
    <t>ن م 467</t>
  </si>
  <si>
    <t>مفصله سكينه</t>
  </si>
  <si>
    <t>ن م 472</t>
  </si>
  <si>
    <t>مفصله 1.5 وسط</t>
  </si>
  <si>
    <t>ن م 498م</t>
  </si>
  <si>
    <t>مفصله مقاسات مختلفة</t>
  </si>
  <si>
    <t>ن م 491م</t>
  </si>
  <si>
    <t>ملح جيل خاص بالمحولات الجهد المتوسط</t>
  </si>
  <si>
    <t>ن م 500</t>
  </si>
  <si>
    <t>مسمار سناره مقاسات مختلفة</t>
  </si>
  <si>
    <t>ن م 501</t>
  </si>
  <si>
    <t>قاروصه مسمار بورمه 20*13</t>
  </si>
  <si>
    <t>القاروصه</t>
  </si>
  <si>
    <t>ن م 502</t>
  </si>
  <si>
    <t>مسمار مقاسات مختلفة</t>
  </si>
  <si>
    <t>ن م 510</t>
  </si>
  <si>
    <t>مفصلات مقاسات مختلفة</t>
  </si>
  <si>
    <t>ن م 525</t>
  </si>
  <si>
    <t>مقبض</t>
  </si>
  <si>
    <t>ن م 530</t>
  </si>
  <si>
    <t>قاروصة مسمار مجلفن 7سم</t>
  </si>
  <si>
    <t>ن م 546</t>
  </si>
  <si>
    <t>مسمار 22*40 انواع مختلفة</t>
  </si>
  <si>
    <t>ن م 561</t>
  </si>
  <si>
    <t xml:space="preserve">مفصله باكم </t>
  </si>
  <si>
    <t>ن م 563</t>
  </si>
  <si>
    <t>مفصله جديدة</t>
  </si>
  <si>
    <t>ن م 565</t>
  </si>
  <si>
    <t>طقم مجرى 50سم جانبى</t>
  </si>
  <si>
    <t>ن م 567</t>
  </si>
  <si>
    <t>مقشه</t>
  </si>
  <si>
    <t>ن م 573</t>
  </si>
  <si>
    <t>مشمع كاكى 2.5*5سم</t>
  </si>
  <si>
    <t>رصيد اول المدة</t>
  </si>
  <si>
    <t>رصيد اخر المدة</t>
  </si>
  <si>
    <t>كود الصنف</t>
  </si>
  <si>
    <t xml:space="preserve"> </t>
  </si>
  <si>
    <t>حركة الفترة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</si>
</sst>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ج.م.‏&quot;\ * #,##0_-;_-&quot;ج.م.‏&quot;\ * #,##0\-;_-&quot;ج.م.‏&quot;\ * &quot;-&quot;_-;_-@_-"/>
    <numFmt numFmtId="41" formatCode="_-* #,##0_-;_-* #,##0\-;_-* &quot;-&quot;_-;_-@_-"/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yyyy/mm/dd"/>
  </numFmts>
  <fonts count="11" x14ac:knownFonts="1">
    <font>
      <sz val="10"/>
      <name val="Arial"/>
      <charset val="17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0"/>
      <color rgb="FFFFC000"/>
      <name val="Arial"/>
      <family val="2"/>
    </font>
    <font>
      <b/>
      <sz val="20"/>
      <color rgb="FFFFFF00"/>
      <name val="Arial"/>
      <family val="2"/>
    </font>
    <font>
      <sz val="12"/>
      <name val="Arial"/>
      <family val="2"/>
    </font>
    <font>
      <b/>
      <sz val="12"/>
      <color rgb="FFFFFF00"/>
      <name val="Arial"/>
      <family val="2"/>
    </font>
    <font>
      <b/>
      <sz val="12"/>
      <color rgb="FFFFC000"/>
      <name val="Arial"/>
      <family val="2"/>
    </font>
    <font>
      <b/>
      <i/>
      <sz val="18"/>
      <color rgb="FFFF0000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theme="0" tint="-0.499984740745262"/>
      </bottom>
      <diagonal/>
    </border>
    <border>
      <left/>
      <right style="thin">
        <color indexed="64"/>
      </right>
      <top style="hair">
        <color indexed="64"/>
      </top>
      <bottom style="thick">
        <color theme="0" tint="-0.499984740745262"/>
      </bottom>
      <diagonal/>
    </border>
    <border>
      <left/>
      <right/>
      <top style="hair">
        <color indexed="64"/>
      </top>
      <bottom style="thick">
        <color theme="0" tint="-0.499984740745262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theme="0" tint="-0.499984740745262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theme="0" tint="-0.499984740745262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 tint="0.14996795556505021"/>
      </left>
      <right/>
      <top style="thick">
        <color indexed="64"/>
      </top>
      <bottom style="hair">
        <color indexed="64"/>
      </bottom>
      <diagonal/>
    </border>
    <border>
      <left/>
      <right style="medium">
        <color theme="1" tint="0.14996795556505021"/>
      </right>
      <top style="thick">
        <color indexed="64"/>
      </top>
      <bottom style="hair">
        <color indexed="64"/>
      </bottom>
      <diagonal/>
    </border>
    <border>
      <left/>
      <right style="thick">
        <color theme="1" tint="0.14993743705557422"/>
      </right>
      <top style="thick">
        <color indexed="64"/>
      </top>
      <bottom style="hair">
        <color indexed="64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 style="medium">
        <color theme="1" tint="0.24994659260841701"/>
      </left>
      <right/>
      <top style="thick">
        <color indexed="64"/>
      </top>
      <bottom/>
      <diagonal/>
    </border>
    <border>
      <left style="medium">
        <color theme="1" tint="0.24994659260841701"/>
      </left>
      <right/>
      <top/>
      <bottom style="thick">
        <color theme="0" tint="-0.499984740745262"/>
      </bottom>
      <diagonal/>
    </border>
    <border>
      <left style="medium">
        <color theme="1" tint="0.24994659260841701"/>
      </left>
      <right/>
      <top/>
      <bottom/>
      <diagonal/>
    </border>
    <border>
      <left style="medium">
        <color theme="1" tint="0.24994659260841701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theme="0" tint="-0.499984740745262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 style="thick">
        <color theme="1" tint="0.34998626667073579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theme="1" tint="0.24994659260841701"/>
      </left>
      <right/>
      <top style="medium">
        <color indexed="64"/>
      </top>
      <bottom style="thick">
        <color indexed="64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 style="thick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ck">
        <color theme="0" tint="-0.499984740745262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34" xfId="0" applyFont="1" applyFill="1" applyBorder="1" applyAlignment="1" applyProtection="1">
      <alignment horizontal="center" vertical="center" wrapText="1" readingOrder="2"/>
    </xf>
    <xf numFmtId="0" fontId="3" fillId="2" borderId="19" xfId="0" applyFont="1" applyFill="1" applyBorder="1" applyAlignment="1" applyProtection="1">
      <alignment horizontal="center" vertical="center" wrapText="1" readingOrder="2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3" borderId="24" xfId="0" applyFont="1" applyFill="1" applyBorder="1" applyAlignment="1" applyProtection="1">
      <alignment horizontal="center" vertical="center" wrapText="1" readingOrder="1"/>
    </xf>
    <xf numFmtId="0" fontId="3" fillId="3" borderId="22" xfId="0" applyFont="1" applyFill="1" applyBorder="1" applyAlignment="1" applyProtection="1">
      <alignment horizontal="center" vertical="center" wrapText="1" readingOrder="1"/>
    </xf>
    <xf numFmtId="0" fontId="3" fillId="2" borderId="23" xfId="0" applyFont="1" applyFill="1" applyBorder="1" applyAlignment="1" applyProtection="1">
      <alignment horizontal="center" vertical="center" wrapText="1" readingOrder="2"/>
    </xf>
    <xf numFmtId="0" fontId="3" fillId="2" borderId="24" xfId="0" applyFont="1" applyFill="1" applyBorder="1" applyAlignment="1" applyProtection="1">
      <alignment horizontal="center" vertical="center" wrapText="1"/>
    </xf>
    <xf numFmtId="1" fontId="3" fillId="2" borderId="0" xfId="0" applyNumberFormat="1" applyFont="1" applyFill="1" applyBorder="1" applyAlignment="1" applyProtection="1">
      <alignment horizontal="center" vertical="center" readingOrder="2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37" xfId="0" applyFont="1" applyFill="1" applyBorder="1" applyAlignment="1" applyProtection="1">
      <alignment horizontal="center" vertical="center"/>
    </xf>
    <xf numFmtId="0" fontId="3" fillId="2" borderId="38" xfId="0" applyFont="1" applyFill="1" applyBorder="1" applyAlignment="1" applyProtection="1">
      <alignment horizontal="center" vertical="center"/>
    </xf>
    <xf numFmtId="0" fontId="3" fillId="3" borderId="48" xfId="0" applyFont="1" applyFill="1" applyBorder="1" applyAlignment="1" applyProtection="1">
      <alignment horizontal="right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0" fontId="3" fillId="3" borderId="50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center" vertical="center" readingOrder="1"/>
    </xf>
    <xf numFmtId="0" fontId="3" fillId="2" borderId="4" xfId="0" applyFont="1" applyFill="1" applyBorder="1" applyAlignment="1" applyProtection="1">
      <alignment horizontal="center" vertical="center" readingOrder="1"/>
    </xf>
    <xf numFmtId="0" fontId="3" fillId="3" borderId="50" xfId="0" applyFont="1" applyFill="1" applyBorder="1" applyAlignment="1" applyProtection="1">
      <alignment horizontal="center" vertical="center" readingOrder="1"/>
    </xf>
    <xf numFmtId="2" fontId="2" fillId="3" borderId="50" xfId="0" applyNumberFormat="1" applyFont="1" applyFill="1" applyBorder="1" applyAlignment="1" applyProtection="1">
      <alignment horizontal="center" vertical="center" readingOrder="1"/>
    </xf>
    <xf numFmtId="2" fontId="2" fillId="3" borderId="51" xfId="0" applyNumberFormat="1" applyFont="1" applyFill="1" applyBorder="1" applyAlignment="1" applyProtection="1">
      <alignment horizontal="center" vertical="center" readingOrder="1"/>
    </xf>
    <xf numFmtId="0" fontId="3" fillId="3" borderId="51" xfId="0" applyFont="1" applyFill="1" applyBorder="1" applyAlignment="1" applyProtection="1">
      <alignment horizontal="center" vertical="center" readingOrder="1"/>
    </xf>
    <xf numFmtId="2" fontId="4" fillId="2" borderId="4" xfId="0" applyNumberFormat="1" applyFont="1" applyFill="1" applyBorder="1" applyAlignment="1" applyProtection="1">
      <alignment horizontal="center" vertical="center" readingOrder="1"/>
    </xf>
    <xf numFmtId="0" fontId="3" fillId="2" borderId="34" xfId="0" applyFont="1" applyFill="1" applyBorder="1" applyAlignment="1" applyProtection="1">
      <alignment horizontal="center" readingOrder="2"/>
      <protection locked="0"/>
    </xf>
    <xf numFmtId="0" fontId="3" fillId="2" borderId="0" xfId="0" applyFont="1" applyFill="1" applyBorder="1" applyAlignment="1" applyProtection="1">
      <alignment horizontal="center" vertical="center" readingOrder="2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readingOrder="1"/>
      <protection locked="0"/>
    </xf>
    <xf numFmtId="164" fontId="3" fillId="2" borderId="29" xfId="0" applyNumberFormat="1" applyFont="1" applyFill="1" applyBorder="1" applyAlignment="1" applyProtection="1">
      <alignment horizontal="left" vertical="center" readingOrder="2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34" xfId="0" applyFont="1" applyFill="1" applyBorder="1" applyAlignment="1" applyProtection="1">
      <alignment horizontal="center" vertical="center" readingOrder="2"/>
      <protection locked="0"/>
    </xf>
    <xf numFmtId="0" fontId="3" fillId="2" borderId="1" xfId="0" applyFont="1" applyFill="1" applyBorder="1" applyAlignment="1" applyProtection="1">
      <alignment horizontal="center" vertical="center" readingOrder="1"/>
      <protection locked="0"/>
    </xf>
    <xf numFmtId="2" fontId="4" fillId="2" borderId="0" xfId="0" applyNumberFormat="1" applyFont="1" applyFill="1" applyBorder="1" applyAlignment="1" applyProtection="1">
      <alignment horizontal="center" vertical="center" readingOrder="1"/>
      <protection locked="0"/>
    </xf>
    <xf numFmtId="2" fontId="4" fillId="2" borderId="1" xfId="0" applyNumberFormat="1" applyFont="1" applyFill="1" applyBorder="1" applyAlignment="1" applyProtection="1">
      <alignment horizontal="center" vertical="center" readingOrder="1"/>
      <protection locked="0"/>
    </xf>
    <xf numFmtId="0" fontId="3" fillId="2" borderId="2" xfId="0" applyFont="1" applyFill="1" applyBorder="1" applyAlignment="1" applyProtection="1">
      <alignment horizontal="center" vertical="center" readingOrder="2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64" fontId="3" fillId="2" borderId="30" xfId="0" applyNumberFormat="1" applyFont="1" applyFill="1" applyBorder="1" applyAlignment="1" applyProtection="1">
      <alignment horizontal="left" vertical="center" readingOrder="2"/>
      <protection locked="0"/>
    </xf>
    <xf numFmtId="0" fontId="3" fillId="2" borderId="4" xfId="0" applyFont="1" applyFill="1" applyBorder="1" applyAlignment="1" applyProtection="1">
      <alignment horizontal="center" vertical="center" readingOrder="1"/>
      <protection locked="0"/>
    </xf>
    <xf numFmtId="0" fontId="3" fillId="2" borderId="7" xfId="0" applyFont="1" applyFill="1" applyBorder="1" applyAlignment="1" applyProtection="1">
      <alignment horizontal="center" vertical="center" readingOrder="1"/>
      <protection locked="0"/>
    </xf>
    <xf numFmtId="2" fontId="4" fillId="2" borderId="4" xfId="0" applyNumberFormat="1" applyFont="1" applyFill="1" applyBorder="1" applyAlignment="1" applyProtection="1">
      <alignment horizontal="center" vertical="center" readingOrder="1"/>
      <protection locked="0"/>
    </xf>
    <xf numFmtId="2" fontId="4" fillId="2" borderId="7" xfId="0" applyNumberFormat="1" applyFont="1" applyFill="1" applyBorder="1" applyAlignment="1" applyProtection="1">
      <alignment horizontal="center" vertical="center" readingOrder="1"/>
      <protection locked="0"/>
    </xf>
    <xf numFmtId="0" fontId="3" fillId="2" borderId="5" xfId="0" applyFont="1" applyFill="1" applyBorder="1" applyAlignment="1" applyProtection="1">
      <alignment horizontal="center" vertical="center" readingOrder="2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right" vertical="center" readingOrder="1"/>
      <protection locked="0"/>
    </xf>
    <xf numFmtId="2" fontId="4" fillId="2" borderId="4" xfId="0" applyNumberFormat="1" applyFont="1" applyFill="1" applyBorder="1" applyAlignment="1" applyProtection="1">
      <alignment horizontal="right" vertical="center" readingOrder="1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164" fontId="3" fillId="2" borderId="45" xfId="0" applyNumberFormat="1" applyFont="1" applyFill="1" applyBorder="1" applyAlignment="1" applyProtection="1">
      <alignment horizontal="left" vertical="center" readingOrder="2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 readingOrder="1"/>
      <protection locked="0"/>
    </xf>
    <xf numFmtId="0" fontId="3" fillId="2" borderId="18" xfId="0" applyFont="1" applyFill="1" applyBorder="1" applyAlignment="1" applyProtection="1">
      <alignment horizontal="center" vertical="center" readingOrder="1"/>
      <protection locked="0"/>
    </xf>
    <xf numFmtId="2" fontId="4" fillId="2" borderId="9" xfId="0" applyNumberFormat="1" applyFont="1" applyFill="1" applyBorder="1" applyAlignment="1" applyProtection="1">
      <alignment horizontal="center" vertical="center" readingOrder="1"/>
      <protection locked="0"/>
    </xf>
    <xf numFmtId="2" fontId="4" fillId="2" borderId="18" xfId="0" applyNumberFormat="1" applyFont="1" applyFill="1" applyBorder="1" applyAlignment="1" applyProtection="1">
      <alignment horizontal="center" vertical="center" readingOrder="1"/>
      <protection locked="0"/>
    </xf>
    <xf numFmtId="0" fontId="3" fillId="2" borderId="10" xfId="0" applyFont="1" applyFill="1" applyBorder="1" applyAlignment="1" applyProtection="1">
      <alignment horizontal="center" vertical="center" readingOrder="2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164" fontId="3" fillId="3" borderId="46" xfId="0" applyNumberFormat="1" applyFont="1" applyFill="1" applyBorder="1" applyAlignment="1" applyProtection="1">
      <alignment horizontal="left" vertical="center" readingOrder="2"/>
      <protection locked="0"/>
    </xf>
    <xf numFmtId="0" fontId="3" fillId="3" borderId="47" xfId="0" applyFont="1" applyFill="1" applyBorder="1" applyAlignment="1" applyProtection="1">
      <alignment horizontal="center" vertical="center"/>
      <protection locked="0"/>
    </xf>
    <xf numFmtId="0" fontId="3" fillId="3" borderId="49" xfId="0" applyFont="1" applyFill="1" applyBorder="1" applyAlignment="1" applyProtection="1">
      <alignment horizontal="center" vertical="center" readingOrder="2"/>
      <protection locked="0"/>
    </xf>
    <xf numFmtId="0" fontId="3" fillId="3" borderId="52" xfId="0" applyFont="1" applyFill="1" applyBorder="1" applyAlignment="1" applyProtection="1">
      <alignment horizontal="center" vertical="center" readingOrder="2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1" fontId="3" fillId="2" borderId="13" xfId="0" applyNumberFormat="1" applyFont="1" applyFill="1" applyBorder="1" applyAlignment="1" applyProtection="1">
      <alignment horizontal="left" readingOrder="2"/>
      <protection locked="0"/>
    </xf>
    <xf numFmtId="0" fontId="3" fillId="2" borderId="16" xfId="0" applyFont="1" applyFill="1" applyBorder="1" applyAlignment="1" applyProtection="1">
      <alignment horizontal="center"/>
      <protection locked="0"/>
    </xf>
    <xf numFmtId="0" fontId="3" fillId="2" borderId="15" xfId="0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 readingOrder="1"/>
      <protection locked="0"/>
    </xf>
    <xf numFmtId="0" fontId="3" fillId="2" borderId="16" xfId="0" applyFont="1" applyFill="1" applyBorder="1" applyAlignment="1" applyProtection="1">
      <alignment horizontal="center" readingOrder="1"/>
      <protection locked="0"/>
    </xf>
    <xf numFmtId="0" fontId="3" fillId="2" borderId="15" xfId="0" applyFont="1" applyFill="1" applyBorder="1" applyAlignment="1" applyProtection="1">
      <alignment horizontal="center" readingOrder="1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2" borderId="16" xfId="0" applyFont="1" applyFill="1" applyBorder="1" applyAlignment="1" applyProtection="1">
      <alignment horizontal="center" readingOrder="2"/>
      <protection locked="0"/>
    </xf>
    <xf numFmtId="0" fontId="3" fillId="2" borderId="2" xfId="0" applyFont="1" applyFill="1" applyBorder="1" applyAlignment="1" applyProtection="1">
      <alignment horizontal="center" readingOrder="2"/>
      <protection locked="0"/>
    </xf>
    <xf numFmtId="1" fontId="3" fillId="2" borderId="6" xfId="0" applyNumberFormat="1" applyFont="1" applyFill="1" applyBorder="1" applyAlignment="1" applyProtection="1">
      <alignment horizontal="left" readingOrder="2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 readingOrder="1"/>
      <protection locked="0"/>
    </xf>
    <xf numFmtId="0" fontId="3" fillId="2" borderId="7" xfId="0" applyFont="1" applyFill="1" applyBorder="1" applyAlignment="1" applyProtection="1">
      <alignment horizontal="center" readingOrder="1"/>
      <protection locked="0"/>
    </xf>
    <xf numFmtId="0" fontId="3" fillId="2" borderId="3" xfId="0" applyFont="1" applyFill="1" applyBorder="1" applyAlignment="1" applyProtection="1">
      <alignment horizontal="center" readingOrder="1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 readingOrder="2"/>
      <protection locked="0"/>
    </xf>
    <xf numFmtId="0" fontId="3" fillId="3" borderId="4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readingOrder="2"/>
    </xf>
    <xf numFmtId="0" fontId="3" fillId="2" borderId="34" xfId="0" applyFont="1" applyFill="1" applyBorder="1" applyAlignment="1" applyProtection="1">
      <alignment horizontal="center" vertical="center" readingOrder="2"/>
    </xf>
    <xf numFmtId="0" fontId="3" fillId="3" borderId="49" xfId="0" applyFont="1" applyFill="1" applyBorder="1" applyAlignment="1" applyProtection="1">
      <alignment horizontal="center" vertical="center" readingOrder="2"/>
    </xf>
    <xf numFmtId="0" fontId="5" fillId="2" borderId="0" xfId="0" applyFont="1" applyFill="1" applyBorder="1" applyAlignment="1" applyProtection="1">
      <alignment horizontal="center" vertical="center" readingOrder="1"/>
      <protection locked="0"/>
    </xf>
    <xf numFmtId="1" fontId="6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6" fillId="2" borderId="0" xfId="0" applyFont="1" applyFill="1" applyBorder="1" applyAlignment="1" applyProtection="1">
      <alignment horizontal="center" vertical="center" readingOrder="1"/>
      <protection locked="0"/>
    </xf>
    <xf numFmtId="0" fontId="6" fillId="2" borderId="34" xfId="0" applyFont="1" applyFill="1" applyBorder="1" applyAlignment="1" applyProtection="1">
      <alignment horizontal="center" vertical="center" readingOrder="1"/>
      <protection locked="0"/>
    </xf>
    <xf numFmtId="0" fontId="3" fillId="2" borderId="30" xfId="0" applyNumberFormat="1" applyFont="1" applyFill="1" applyBorder="1" applyAlignment="1" applyProtection="1">
      <alignment horizontal="left" vertical="center" readingOrder="2"/>
      <protection locked="0"/>
    </xf>
    <xf numFmtId="0" fontId="3" fillId="2" borderId="45" xfId="0" applyNumberFormat="1" applyFont="1" applyFill="1" applyBorder="1" applyAlignment="1" applyProtection="1">
      <alignment horizontal="left" vertical="center" readingOrder="2"/>
      <protection locked="0"/>
    </xf>
    <xf numFmtId="0" fontId="3" fillId="3" borderId="46" xfId="0" applyNumberFormat="1" applyFont="1" applyFill="1" applyBorder="1" applyAlignment="1" applyProtection="1">
      <alignment horizontal="left" vertical="center" readingOrder="2"/>
      <protection locked="0"/>
    </xf>
    <xf numFmtId="0" fontId="3" fillId="2" borderId="13" xfId="0" applyNumberFormat="1" applyFont="1" applyFill="1" applyBorder="1" applyAlignment="1" applyProtection="1">
      <alignment horizontal="left" readingOrder="2"/>
      <protection locked="0"/>
    </xf>
    <xf numFmtId="0" fontId="3" fillId="2" borderId="6" xfId="0" applyNumberFormat="1" applyFont="1" applyFill="1" applyBorder="1" applyAlignment="1" applyProtection="1">
      <alignment horizontal="left" readingOrder="2"/>
      <protection locked="0"/>
    </xf>
    <xf numFmtId="0" fontId="7" fillId="2" borderId="30" xfId="0" applyNumberFormat="1" applyFont="1" applyFill="1" applyBorder="1" applyAlignment="1" applyProtection="1">
      <alignment horizontal="left" vertical="center" readingOrder="2"/>
      <protection locked="0"/>
    </xf>
    <xf numFmtId="0" fontId="3" fillId="3" borderId="31" xfId="0" applyFont="1" applyFill="1" applyBorder="1" applyAlignment="1" applyProtection="1">
      <alignment horizontal="center" vertical="center" wrapText="1" readingOrder="2"/>
    </xf>
    <xf numFmtId="0" fontId="3" fillId="3" borderId="21" xfId="0" applyFont="1" applyFill="1" applyBorder="1" applyAlignment="1" applyProtection="1">
      <alignment horizontal="center" vertical="center" wrapText="1" readingOrder="2"/>
    </xf>
    <xf numFmtId="0" fontId="3" fillId="3" borderId="33" xfId="0" applyFont="1" applyFill="1" applyBorder="1" applyAlignment="1" applyProtection="1">
      <alignment horizontal="center" vertical="center" wrapText="1" readingOrder="2"/>
    </xf>
    <xf numFmtId="49" fontId="3" fillId="3" borderId="42" xfId="0" applyNumberFormat="1" applyFont="1" applyFill="1" applyBorder="1" applyAlignment="1" applyProtection="1">
      <alignment horizontal="center" vertical="center"/>
      <protection locked="0"/>
    </xf>
    <xf numFmtId="49" fontId="3" fillId="3" borderId="43" xfId="0" applyNumberFormat="1" applyFont="1" applyFill="1" applyBorder="1" applyAlignment="1" applyProtection="1">
      <alignment horizontal="center" vertical="center"/>
      <protection locked="0"/>
    </xf>
    <xf numFmtId="0" fontId="3" fillId="3" borderId="42" xfId="0" applyFont="1" applyFill="1" applyBorder="1" applyAlignment="1" applyProtection="1">
      <alignment horizontal="center" vertical="center" readingOrder="1"/>
      <protection locked="0"/>
    </xf>
    <xf numFmtId="0" fontId="3" fillId="3" borderId="44" xfId="0" applyFont="1" applyFill="1" applyBorder="1" applyAlignment="1" applyProtection="1">
      <alignment horizontal="center" vertical="center" readingOrder="1"/>
      <protection locked="0"/>
    </xf>
    <xf numFmtId="0" fontId="3" fillId="3" borderId="43" xfId="0" applyFont="1" applyFill="1" applyBorder="1" applyAlignment="1" applyProtection="1">
      <alignment horizontal="center" vertical="center" readingOrder="1"/>
      <protection locked="0"/>
    </xf>
    <xf numFmtId="1" fontId="3" fillId="3" borderId="27" xfId="0" applyNumberFormat="1" applyFont="1" applyFill="1" applyBorder="1" applyAlignment="1" applyProtection="1">
      <alignment horizontal="center" vertical="center" wrapText="1" readingOrder="2"/>
    </xf>
    <xf numFmtId="1" fontId="3" fillId="3" borderId="28" xfId="0" applyNumberFormat="1" applyFont="1" applyFill="1" applyBorder="1" applyAlignment="1" applyProtection="1">
      <alignment horizontal="center" vertical="center" wrapText="1" readingOrder="2"/>
    </xf>
    <xf numFmtId="0" fontId="3" fillId="3" borderId="25" xfId="0" applyFont="1" applyFill="1" applyBorder="1" applyAlignment="1" applyProtection="1">
      <alignment horizontal="center" vertical="center" wrapText="1"/>
    </xf>
    <xf numFmtId="0" fontId="3" fillId="3" borderId="26" xfId="0" applyFont="1" applyFill="1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</xf>
    <xf numFmtId="0" fontId="3" fillId="3" borderId="36" xfId="0" applyFont="1" applyFill="1" applyBorder="1" applyAlignment="1" applyProtection="1">
      <alignment horizontal="center" vertical="center" wrapText="1"/>
    </xf>
    <xf numFmtId="0" fontId="3" fillId="3" borderId="39" xfId="0" applyFont="1" applyFill="1" applyBorder="1" applyAlignment="1" applyProtection="1">
      <alignment horizontal="center" vertical="center" wrapText="1"/>
    </xf>
    <xf numFmtId="0" fontId="3" fillId="3" borderId="40" xfId="0" applyFont="1" applyFill="1" applyBorder="1" applyAlignment="1" applyProtection="1">
      <alignment horizontal="center" vertical="center" wrapText="1"/>
    </xf>
    <xf numFmtId="0" fontId="3" fillId="3" borderId="31" xfId="0" applyFont="1" applyFill="1" applyBorder="1" applyAlignment="1" applyProtection="1">
      <alignment horizontal="center" vertical="center" wrapText="1" readingOrder="1"/>
    </xf>
    <xf numFmtId="0" fontId="3" fillId="3" borderId="21" xfId="0" applyFont="1" applyFill="1" applyBorder="1" applyAlignment="1" applyProtection="1">
      <alignment horizontal="center" vertical="center" wrapText="1" readingOrder="1"/>
    </xf>
    <xf numFmtId="0" fontId="3" fillId="3" borderId="32" xfId="0" applyFont="1" applyFill="1" applyBorder="1" applyAlignment="1" applyProtection="1">
      <alignment horizontal="center" vertical="center" wrapText="1" readingOrder="1"/>
    </xf>
    <xf numFmtId="49" fontId="3" fillId="3" borderId="42" xfId="0" applyNumberFormat="1" applyFont="1" applyFill="1" applyBorder="1" applyAlignment="1" applyProtection="1">
      <alignment horizontal="center" vertical="center" readingOrder="1"/>
      <protection locked="0"/>
    </xf>
    <xf numFmtId="49" fontId="3" fillId="3" borderId="43" xfId="0" applyNumberFormat="1" applyFont="1" applyFill="1" applyBorder="1" applyAlignment="1" applyProtection="1">
      <alignment horizontal="center" vertical="center" readingOrder="1"/>
      <protection locked="0"/>
    </xf>
    <xf numFmtId="0" fontId="3" fillId="3" borderId="27" xfId="0" applyNumberFormat="1" applyFont="1" applyFill="1" applyBorder="1" applyAlignment="1" applyProtection="1">
      <alignment horizontal="center" vertical="center" wrapText="1" readingOrder="2"/>
    </xf>
    <xf numFmtId="0" fontId="3" fillId="3" borderId="53" xfId="0" applyNumberFormat="1" applyFont="1" applyFill="1" applyBorder="1" applyAlignment="1" applyProtection="1">
      <alignment horizontal="center" vertical="center" wrapText="1" readingOrder="2"/>
    </xf>
    <xf numFmtId="0" fontId="8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8" fillId="2" borderId="0" xfId="0" applyFont="1" applyFill="1" applyBorder="1" applyAlignment="1" applyProtection="1">
      <alignment horizontal="center" vertical="center" readingOrder="1"/>
      <protection locked="0"/>
    </xf>
    <xf numFmtId="0" fontId="8" fillId="2" borderId="54" xfId="0" applyFont="1" applyFill="1" applyBorder="1" applyAlignment="1" applyProtection="1">
      <alignment horizontal="center" vertical="center" readingOrder="1"/>
      <protection locked="0"/>
    </xf>
    <xf numFmtId="0" fontId="3" fillId="3" borderId="55" xfId="0" applyFont="1" applyFill="1" applyBorder="1" applyAlignment="1" applyProtection="1">
      <alignment horizontal="center" vertical="center" wrapText="1"/>
    </xf>
    <xf numFmtId="0" fontId="3" fillId="3" borderId="56" xfId="0" applyFont="1" applyFill="1" applyBorder="1" applyAlignment="1" applyProtection="1">
      <alignment horizontal="center" vertical="center" wrapText="1"/>
    </xf>
    <xf numFmtId="0" fontId="3" fillId="2" borderId="57" xfId="0" applyFont="1" applyFill="1" applyBorder="1" applyAlignment="1" applyProtection="1">
      <alignment horizontal="center" vertical="center"/>
      <protection locked="0"/>
    </xf>
    <xf numFmtId="0" fontId="3" fillId="2" borderId="58" xfId="0" applyFont="1" applyFill="1" applyBorder="1" applyAlignment="1" applyProtection="1">
      <alignment horizontal="center" vertical="center"/>
      <protection locked="0"/>
    </xf>
    <xf numFmtId="0" fontId="3" fillId="3" borderId="59" xfId="0" applyFont="1" applyFill="1" applyBorder="1" applyAlignment="1" applyProtection="1">
      <alignment horizontal="center" vertical="center"/>
      <protection locked="0"/>
    </xf>
    <xf numFmtId="0" fontId="3" fillId="2" borderId="60" xfId="0" applyFont="1" applyFill="1" applyBorder="1" applyAlignment="1" applyProtection="1">
      <alignment horizontal="center"/>
      <protection locked="0"/>
    </xf>
    <xf numFmtId="0" fontId="3" fillId="2" borderId="57" xfId="0" applyFont="1" applyFill="1" applyBorder="1" applyAlignment="1" applyProtection="1">
      <alignment horizontal="center"/>
      <protection locked="0"/>
    </xf>
    <xf numFmtId="0" fontId="8" fillId="2" borderId="62" xfId="0" applyFont="1" applyFill="1" applyBorder="1" applyAlignment="1" applyProtection="1">
      <alignment horizontal="center" vertical="center" readingOrder="1"/>
      <protection locked="0"/>
    </xf>
    <xf numFmtId="0" fontId="8" fillId="2" borderId="16" xfId="0" applyFont="1" applyFill="1" applyBorder="1" applyAlignment="1" applyProtection="1">
      <alignment horizontal="center" vertical="center" readingOrder="1"/>
      <protection locked="0"/>
    </xf>
    <xf numFmtId="0" fontId="9" fillId="2" borderId="60" xfId="0" applyFont="1" applyFill="1" applyBorder="1" applyAlignment="1" applyProtection="1">
      <alignment horizontal="center" vertical="center" readingOrder="1"/>
      <protection locked="0"/>
    </xf>
    <xf numFmtId="0" fontId="3" fillId="3" borderId="63" xfId="0" applyFont="1" applyFill="1" applyBorder="1" applyAlignment="1" applyProtection="1">
      <alignment horizontal="center" vertical="center" wrapText="1" readingOrder="1"/>
    </xf>
    <xf numFmtId="0" fontId="3" fillId="3" borderId="7" xfId="0" applyFont="1" applyFill="1" applyBorder="1" applyAlignment="1" applyProtection="1">
      <alignment horizontal="center" vertical="center" wrapText="1" readingOrder="1"/>
    </xf>
    <xf numFmtId="0" fontId="3" fillId="3" borderId="57" xfId="0" applyFont="1" applyFill="1" applyBorder="1" applyAlignment="1" applyProtection="1">
      <alignment horizontal="center" vertical="center" wrapText="1" readingOrder="1"/>
    </xf>
    <xf numFmtId="0" fontId="3" fillId="3" borderId="63" xfId="0" applyFont="1" applyFill="1" applyBorder="1" applyAlignment="1" applyProtection="1">
      <alignment horizontal="center" vertical="center" wrapText="1" readingOrder="1"/>
    </xf>
    <xf numFmtId="0" fontId="3" fillId="3" borderId="7" xfId="0" applyFont="1" applyFill="1" applyBorder="1" applyAlignment="1" applyProtection="1">
      <alignment horizontal="center" vertical="center" wrapText="1" readingOrder="1"/>
    </xf>
    <xf numFmtId="0" fontId="3" fillId="3" borderId="57" xfId="0" applyFont="1" applyFill="1" applyBorder="1" applyAlignment="1" applyProtection="1">
      <alignment horizontal="center" vertical="center" wrapText="1" readingOrder="1"/>
    </xf>
    <xf numFmtId="0" fontId="3" fillId="2" borderId="63" xfId="0" applyFont="1" applyFill="1" applyBorder="1" applyAlignment="1" applyProtection="1">
      <alignment horizontal="center" vertical="center" readingOrder="1"/>
      <protection locked="0"/>
    </xf>
    <xf numFmtId="0" fontId="3" fillId="2" borderId="57" xfId="0" applyFont="1" applyFill="1" applyBorder="1" applyAlignment="1" applyProtection="1">
      <alignment horizontal="center" vertical="center" readingOrder="1"/>
    </xf>
    <xf numFmtId="0" fontId="3" fillId="2" borderId="63" xfId="0" applyFont="1" applyFill="1" applyBorder="1" applyAlignment="1" applyProtection="1">
      <alignment horizontal="right" vertical="center" readingOrder="1"/>
      <protection locked="0"/>
    </xf>
    <xf numFmtId="0" fontId="3" fillId="3" borderId="63" xfId="0" applyFont="1" applyFill="1" applyBorder="1" applyAlignment="1" applyProtection="1">
      <alignment horizontal="center" vertical="center" readingOrder="1"/>
    </xf>
    <xf numFmtId="0" fontId="3" fillId="3" borderId="7" xfId="0" applyFont="1" applyFill="1" applyBorder="1" applyAlignment="1" applyProtection="1">
      <alignment horizontal="center" vertical="center" readingOrder="1"/>
    </xf>
    <xf numFmtId="0" fontId="3" fillId="3" borderId="57" xfId="0" applyFont="1" applyFill="1" applyBorder="1" applyAlignment="1" applyProtection="1">
      <alignment horizontal="center" vertical="center" readingOrder="1"/>
    </xf>
    <xf numFmtId="0" fontId="3" fillId="2" borderId="63" xfId="0" applyFont="1" applyFill="1" applyBorder="1" applyAlignment="1" applyProtection="1">
      <alignment horizontal="center" readingOrder="1"/>
      <protection locked="0"/>
    </xf>
    <xf numFmtId="0" fontId="3" fillId="2" borderId="57" xfId="0" applyFont="1" applyFill="1" applyBorder="1" applyAlignment="1" applyProtection="1">
      <alignment horizontal="center" readingOrder="1"/>
      <protection locked="0"/>
    </xf>
    <xf numFmtId="0" fontId="8" fillId="2" borderId="61" xfId="0" applyFont="1" applyFill="1" applyBorder="1" applyAlignment="1" applyProtection="1">
      <alignment horizontal="center" vertical="center" readingOrder="1"/>
      <protection locked="0"/>
    </xf>
    <xf numFmtId="0" fontId="3" fillId="2" borderId="61" xfId="0" applyFont="1" applyFill="1" applyBorder="1" applyAlignment="1" applyProtection="1">
      <alignment horizontal="center" vertical="center"/>
      <protection locked="0"/>
    </xf>
    <xf numFmtId="0" fontId="3" fillId="2" borderId="61" xfId="0" applyFont="1" applyFill="1" applyBorder="1" applyAlignment="1" applyProtection="1">
      <alignment horizontal="center"/>
      <protection locked="0"/>
    </xf>
    <xf numFmtId="0" fontId="3" fillId="2" borderId="61" xfId="0" applyFont="1" applyFill="1" applyBorder="1" applyAlignment="1" applyProtection="1">
      <alignment horizontal="center" vertical="center" wrapText="1"/>
    </xf>
  </cellXfs>
  <cellStyles count="8">
    <cellStyle name="Normal" xfId="0" builtinId="0"/>
    <cellStyle name="Normal 2" xfId="1"/>
    <cellStyle name="RowLevel_1 2" xfId="2"/>
    <cellStyle name="عادي_BANK2000" xfId="3"/>
    <cellStyle name="عملة [0]_SAND" xfId="4"/>
    <cellStyle name="عملة_SAND" xfId="5"/>
    <cellStyle name="فاصلة [0]_SAND" xfId="6"/>
    <cellStyle name="فاصلة_SAND" xfId="7"/>
  </cellStyles>
  <dxfs count="412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trlProps/ctrlProp1.xml><?xml version="1.0" encoding="utf-8"?>
<formControlPr xmlns="http://schemas.microsoft.com/office/spreadsheetml/2009/9/main" objectType="Button" lockText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7</xdr:row>
      <xdr:rowOff>127000</xdr:rowOff>
    </xdr:from>
    <xdr:to>
      <xdr:col>0</xdr:col>
      <xdr:colOff>558800</xdr:colOff>
      <xdr:row>18</xdr:row>
      <xdr:rowOff>82550</xdr:rowOff>
    </xdr:to>
    <xdr:sp macro="" textlink="">
      <xdr:nvSpPr>
        <xdr:cNvPr id="3" name="وسيلة شرح بيضاوية 2"/>
        <xdr:cNvSpPr/>
      </xdr:nvSpPr>
      <xdr:spPr>
        <a:xfrm>
          <a:off x="4684483900" y="1308100"/>
          <a:ext cx="546100" cy="1771650"/>
        </a:xfrm>
        <a:prstGeom prst="wedgeEllipseCallout">
          <a:avLst>
            <a:gd name="adj1" fmla="val 5316"/>
            <a:gd name="adj2" fmla="val -10269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600"/>
            <a:t>يتم اخذ الكود </a:t>
          </a:r>
        </a:p>
        <a:p>
          <a:pPr algn="r" rtl="1"/>
          <a:r>
            <a:rPr lang="ar-EG" sz="600"/>
            <a:t>من خلية </a:t>
          </a:r>
          <a:r>
            <a:rPr lang="en-US" sz="600"/>
            <a:t>b3&amp;c3 </a:t>
          </a:r>
          <a:endParaRPr lang="ar-EG" sz="600"/>
        </a:p>
        <a:p>
          <a:pPr algn="r" rtl="1"/>
          <a:r>
            <a:rPr lang="ar-EG" sz="600"/>
            <a:t>أى اسم الشيت</a:t>
          </a:r>
          <a:r>
            <a:rPr lang="ar-EG" sz="600" baseline="0"/>
            <a:t> ايهما اقرب </a:t>
          </a:r>
          <a:r>
            <a:rPr lang="ar-EG" sz="600"/>
            <a:t> من كل شيت</a:t>
          </a:r>
        </a:p>
      </xdr:txBody>
    </xdr:sp>
    <xdr:clientData/>
  </xdr:twoCellAnchor>
  <xdr:twoCellAnchor>
    <xdr:from>
      <xdr:col>1</xdr:col>
      <xdr:colOff>127000</xdr:colOff>
      <xdr:row>8</xdr:row>
      <xdr:rowOff>50800</xdr:rowOff>
    </xdr:from>
    <xdr:to>
      <xdr:col>1</xdr:col>
      <xdr:colOff>895350</xdr:colOff>
      <xdr:row>17</xdr:row>
      <xdr:rowOff>127000</xdr:rowOff>
    </xdr:to>
    <xdr:sp macro="" textlink="">
      <xdr:nvSpPr>
        <xdr:cNvPr id="4" name="وسيلة شرح بيضاوية 3"/>
        <xdr:cNvSpPr/>
      </xdr:nvSpPr>
      <xdr:spPr>
        <a:xfrm>
          <a:off x="4683544100" y="1397000"/>
          <a:ext cx="768350" cy="1562100"/>
        </a:xfrm>
        <a:prstGeom prst="wedgeEllipseCallout">
          <a:avLst>
            <a:gd name="adj1" fmla="val -4290"/>
            <a:gd name="adj2" fmla="val -1104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700"/>
            <a:t>يتم أخذ اسم الصنف </a:t>
          </a:r>
        </a:p>
        <a:p>
          <a:pPr algn="r" rtl="1"/>
          <a:r>
            <a:rPr lang="ar-EG" sz="700"/>
            <a:t>من خلية </a:t>
          </a:r>
          <a:r>
            <a:rPr lang="en-US" sz="700"/>
            <a:t>I3&amp;H3&amp;G3</a:t>
          </a:r>
          <a:r>
            <a:rPr lang="ar-EG" sz="700"/>
            <a:t> </a:t>
          </a:r>
          <a:endParaRPr lang="en-US" sz="700"/>
        </a:p>
        <a:p>
          <a:pPr algn="r" rtl="1"/>
          <a:r>
            <a:rPr lang="ar-EG" sz="700"/>
            <a:t>من كل</a:t>
          </a:r>
          <a:r>
            <a:rPr lang="ar-EG" sz="700" baseline="0"/>
            <a:t> شيت </a:t>
          </a:r>
          <a:endParaRPr lang="ar-EG" sz="700"/>
        </a:p>
      </xdr:txBody>
    </xdr:sp>
    <xdr:clientData/>
  </xdr:twoCellAnchor>
  <xdr:twoCellAnchor>
    <xdr:from>
      <xdr:col>3</xdr:col>
      <xdr:colOff>215900</xdr:colOff>
      <xdr:row>15</xdr:row>
      <xdr:rowOff>120650</xdr:rowOff>
    </xdr:from>
    <xdr:to>
      <xdr:col>13</xdr:col>
      <xdr:colOff>444500</xdr:colOff>
      <xdr:row>19</xdr:row>
      <xdr:rowOff>146050</xdr:rowOff>
    </xdr:to>
    <xdr:sp macro="" textlink="">
      <xdr:nvSpPr>
        <xdr:cNvPr id="5" name="وسيلة شرح مستطيلة 4"/>
        <xdr:cNvSpPr/>
      </xdr:nvSpPr>
      <xdr:spPr>
        <a:xfrm>
          <a:off x="4678495850" y="2622550"/>
          <a:ext cx="4648200" cy="685800"/>
        </a:xfrm>
        <a:prstGeom prst="wedgeRectCallout">
          <a:avLst>
            <a:gd name="adj1" fmla="val -18237"/>
            <a:gd name="adj2" fmla="val -5201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يتم</a:t>
          </a:r>
          <a:r>
            <a:rPr lang="ar-EG" sz="1100" baseline="0"/>
            <a:t> ادراج الخلايا من واقع مجموع كل شيت طبقا لنفس الجدول</a:t>
          </a:r>
        </a:p>
        <a:p>
          <a:pPr algn="ctr" rtl="1"/>
          <a:r>
            <a:rPr lang="ar-EG" sz="1100" baseline="0"/>
            <a:t>من الاجماليات على الشيت</a:t>
          </a:r>
        </a:p>
      </xdr:txBody>
    </xdr:sp>
    <xdr:clientData/>
  </xdr:twoCellAnchor>
  <xdr:twoCellAnchor>
    <xdr:from>
      <xdr:col>3</xdr:col>
      <xdr:colOff>304800</xdr:colOff>
      <xdr:row>12</xdr:row>
      <xdr:rowOff>82550</xdr:rowOff>
    </xdr:from>
    <xdr:to>
      <xdr:col>4</xdr:col>
      <xdr:colOff>317500</xdr:colOff>
      <xdr:row>15</xdr:row>
      <xdr:rowOff>101600</xdr:rowOff>
    </xdr:to>
    <xdr:cxnSp macro="">
      <xdr:nvCxnSpPr>
        <xdr:cNvPr id="7" name="رابط كسهم مستقيم 6"/>
        <xdr:cNvCxnSpPr/>
      </xdr:nvCxnSpPr>
      <xdr:spPr>
        <a:xfrm flipV="1">
          <a:off x="4682490000" y="2089150"/>
          <a:ext cx="565150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323850</xdr:colOff>
      <xdr:row>12</xdr:row>
      <xdr:rowOff>107950</xdr:rowOff>
    </xdr:from>
    <xdr:to>
      <xdr:col>4</xdr:col>
      <xdr:colOff>349250</xdr:colOff>
      <xdr:row>15</xdr:row>
      <xdr:rowOff>107950</xdr:rowOff>
    </xdr:to>
    <xdr:cxnSp macro="">
      <xdr:nvCxnSpPr>
        <xdr:cNvPr id="10" name="رابط كسهم مستقيم 9"/>
        <xdr:cNvCxnSpPr/>
      </xdr:nvCxnSpPr>
      <xdr:spPr>
        <a:xfrm flipH="1" flipV="1">
          <a:off x="4682458250" y="2114550"/>
          <a:ext cx="25400" cy="495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336550</xdr:colOff>
      <xdr:row>12</xdr:row>
      <xdr:rowOff>88900</xdr:rowOff>
    </xdr:from>
    <xdr:to>
      <xdr:col>5</xdr:col>
      <xdr:colOff>311150</xdr:colOff>
      <xdr:row>15</xdr:row>
      <xdr:rowOff>101600</xdr:rowOff>
    </xdr:to>
    <xdr:cxnSp macro="">
      <xdr:nvCxnSpPr>
        <xdr:cNvPr id="15" name="رابط كسهم مستقيم 14"/>
        <xdr:cNvCxnSpPr/>
      </xdr:nvCxnSpPr>
      <xdr:spPr>
        <a:xfrm flipH="1" flipV="1">
          <a:off x="4681943900" y="2095500"/>
          <a:ext cx="527050" cy="508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12</xdr:row>
      <xdr:rowOff>82550</xdr:rowOff>
    </xdr:from>
    <xdr:to>
      <xdr:col>8</xdr:col>
      <xdr:colOff>203200</xdr:colOff>
      <xdr:row>15</xdr:row>
      <xdr:rowOff>101600</xdr:rowOff>
    </xdr:to>
    <xdr:cxnSp macro="">
      <xdr:nvCxnSpPr>
        <xdr:cNvPr id="16" name="رابط كسهم مستقيم 15"/>
        <xdr:cNvCxnSpPr/>
      </xdr:nvCxnSpPr>
      <xdr:spPr>
        <a:xfrm flipV="1">
          <a:off x="4680946950" y="2089150"/>
          <a:ext cx="565150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209550</xdr:colOff>
      <xdr:row>12</xdr:row>
      <xdr:rowOff>107950</xdr:rowOff>
    </xdr:from>
    <xdr:to>
      <xdr:col>8</xdr:col>
      <xdr:colOff>234950</xdr:colOff>
      <xdr:row>15</xdr:row>
      <xdr:rowOff>107950</xdr:rowOff>
    </xdr:to>
    <xdr:cxnSp macro="">
      <xdr:nvCxnSpPr>
        <xdr:cNvPr id="17" name="رابط كسهم مستقيم 16"/>
        <xdr:cNvCxnSpPr/>
      </xdr:nvCxnSpPr>
      <xdr:spPr>
        <a:xfrm flipH="1" flipV="1">
          <a:off x="4680915200" y="2114550"/>
          <a:ext cx="25400" cy="495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222250</xdr:colOff>
      <xdr:row>12</xdr:row>
      <xdr:rowOff>88900</xdr:rowOff>
    </xdr:from>
    <xdr:to>
      <xdr:col>9</xdr:col>
      <xdr:colOff>196850</xdr:colOff>
      <xdr:row>15</xdr:row>
      <xdr:rowOff>101600</xdr:rowOff>
    </xdr:to>
    <xdr:cxnSp macro="">
      <xdr:nvCxnSpPr>
        <xdr:cNvPr id="18" name="رابط كسهم مستقيم 17"/>
        <xdr:cNvCxnSpPr/>
      </xdr:nvCxnSpPr>
      <xdr:spPr>
        <a:xfrm flipH="1" flipV="1">
          <a:off x="4680400850" y="2095500"/>
          <a:ext cx="527050" cy="508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203200</xdr:colOff>
      <xdr:row>12</xdr:row>
      <xdr:rowOff>95250</xdr:rowOff>
    </xdr:from>
    <xdr:to>
      <xdr:col>12</xdr:col>
      <xdr:colOff>215900</xdr:colOff>
      <xdr:row>15</xdr:row>
      <xdr:rowOff>114300</xdr:rowOff>
    </xdr:to>
    <xdr:cxnSp macro="">
      <xdr:nvCxnSpPr>
        <xdr:cNvPr id="19" name="رابط كسهم مستقيم 18"/>
        <xdr:cNvCxnSpPr/>
      </xdr:nvCxnSpPr>
      <xdr:spPr>
        <a:xfrm flipV="1">
          <a:off x="4679276900" y="2101850"/>
          <a:ext cx="565150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222250</xdr:colOff>
      <xdr:row>12</xdr:row>
      <xdr:rowOff>120650</xdr:rowOff>
    </xdr:from>
    <xdr:to>
      <xdr:col>12</xdr:col>
      <xdr:colOff>247650</xdr:colOff>
      <xdr:row>15</xdr:row>
      <xdr:rowOff>120650</xdr:rowOff>
    </xdr:to>
    <xdr:cxnSp macro="">
      <xdr:nvCxnSpPr>
        <xdr:cNvPr id="20" name="رابط كسهم مستقيم 19"/>
        <xdr:cNvCxnSpPr/>
      </xdr:nvCxnSpPr>
      <xdr:spPr>
        <a:xfrm flipH="1" flipV="1">
          <a:off x="4679245150" y="2127250"/>
          <a:ext cx="25400" cy="495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234950</xdr:colOff>
      <xdr:row>12</xdr:row>
      <xdr:rowOff>101600</xdr:rowOff>
    </xdr:from>
    <xdr:to>
      <xdr:col>13</xdr:col>
      <xdr:colOff>209550</xdr:colOff>
      <xdr:row>15</xdr:row>
      <xdr:rowOff>114300</xdr:rowOff>
    </xdr:to>
    <xdr:cxnSp macro="">
      <xdr:nvCxnSpPr>
        <xdr:cNvPr id="21" name="رابط كسهم مستقيم 20"/>
        <xdr:cNvCxnSpPr/>
      </xdr:nvCxnSpPr>
      <xdr:spPr>
        <a:xfrm flipH="1" flipV="1">
          <a:off x="4678730800" y="2108200"/>
          <a:ext cx="527050" cy="508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361950</xdr:colOff>
      <xdr:row>20</xdr:row>
      <xdr:rowOff>107950</xdr:rowOff>
    </xdr:from>
    <xdr:to>
      <xdr:col>4</xdr:col>
      <xdr:colOff>304800</xdr:colOff>
      <xdr:row>28</xdr:row>
      <xdr:rowOff>120650</xdr:rowOff>
    </xdr:to>
    <xdr:sp macro="" textlink="">
      <xdr:nvSpPr>
        <xdr:cNvPr id="22" name="وسيلة شرح على شكل سحابة 21"/>
        <xdr:cNvSpPr/>
      </xdr:nvSpPr>
      <xdr:spPr>
        <a:xfrm>
          <a:off x="4682502700" y="3435350"/>
          <a:ext cx="2178050" cy="1333500"/>
        </a:xfrm>
        <a:prstGeom prst="cloudCallout">
          <a:avLst>
            <a:gd name="adj1" fmla="val 52238"/>
            <a:gd name="adj2" fmla="val -8283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وهو ماتم عمله من الاستاذ سليم حاصبيا</a:t>
          </a:r>
        </a:p>
        <a:p>
          <a:pPr algn="r" rtl="1"/>
          <a:r>
            <a:rPr lang="ar-EG" sz="1100"/>
            <a:t>بالملف</a:t>
          </a:r>
          <a:r>
            <a:rPr lang="ar-EG" sz="1100" baseline="0"/>
            <a:t> </a:t>
          </a:r>
          <a:r>
            <a:rPr lang="en-US" sz="1100" baseline="0"/>
            <a:t>index pages.rar</a:t>
          </a:r>
          <a:endParaRPr lang="ar-EG" sz="1100"/>
        </a:p>
      </xdr:txBody>
    </xdr:sp>
    <xdr:clientData/>
  </xdr:twoCellAnchor>
  <xdr:twoCellAnchor>
    <xdr:from>
      <xdr:col>8</xdr:col>
      <xdr:colOff>184150</xdr:colOff>
      <xdr:row>0</xdr:row>
      <xdr:rowOff>114300</xdr:rowOff>
    </xdr:from>
    <xdr:to>
      <xdr:col>8</xdr:col>
      <xdr:colOff>450850</xdr:colOff>
      <xdr:row>18</xdr:row>
      <xdr:rowOff>50800</xdr:rowOff>
    </xdr:to>
    <xdr:cxnSp macro="">
      <xdr:nvCxnSpPr>
        <xdr:cNvPr id="23" name="رابط كسهم مستقيم 22"/>
        <xdr:cNvCxnSpPr/>
      </xdr:nvCxnSpPr>
      <xdr:spPr>
        <a:xfrm flipV="1">
          <a:off x="4679892850" y="114300"/>
          <a:ext cx="266700" cy="2933700"/>
        </a:xfrm>
        <a:prstGeom prst="straightConnector1">
          <a:avLst/>
        </a:prstGeom>
        <a:ln>
          <a:solidFill>
            <a:srgbClr val="FF111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69850</xdr:colOff>
          <xdr:row>25</xdr:row>
          <xdr:rowOff>139700</xdr:rowOff>
        </xdr:from>
        <xdr:to>
          <xdr:col>17</xdr:col>
          <xdr:colOff>161925</xdr:colOff>
          <xdr:row>29</xdr:row>
          <xdr:rowOff>41275</xdr:rowOff>
        </xdr:to>
        <xdr:sp macro="" textlink="">
          <xdr:nvSpPr>
            <xdr:cNvPr id="98305" name="Button 1" hidden="1">
              <a:extLst>
                <a:ext uri="{63B3BB69-23CF-44E3-9099-C40C66FF867C}">
                  <a14:compatExt spid="_x0000_s98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68580" rIns="36576" bIns="68580" anchor="ctr" upright="1"/>
            <a:lstStyle/>
            <a:p>
              <a:pPr algn="ctr" rtl="1">
                <a:defRPr sz="1000"/>
              </a:pPr>
              <a:r>
                <a:rPr lang="ar-EG" sz="1800" b="1" i="1" u="none" strike="noStrike" baseline="0">
                  <a:solidFill>
                    <a:srgbClr val="FF0000"/>
                  </a:solidFill>
                  <a:latin typeface="Traditional Arabic"/>
                  <a:cs typeface="Traditional Arabic"/>
                </a:rPr>
                <a:t>إعادة فهرسة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dex%20pag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هرس"/>
      <sheetName val="الصفحة رقم 1"/>
      <sheetName val="بيانات"/>
      <sheetName val="صادر"/>
      <sheetName val="وارد"/>
      <sheetName val="test"/>
      <sheetName val="Sheet1"/>
      <sheetName val="salim"/>
    </sheetNames>
    <definedNames>
      <definedName name="Create_ne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4.v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6.v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7.v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8.v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9.v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0.v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1.v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2.v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3.v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4.v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5.v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6.v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7.v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8.v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9.v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0.v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1.v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2.v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3.v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4.v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5.v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6.v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7.v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8.v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9.v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0.v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1.v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2.v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3.v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4.v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5.v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6.v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7.v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8.v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9.v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0.v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1.v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2.v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3.v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4.v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5.v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6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Q29"/>
  <sheetViews>
    <sheetView rightToLeft="1" view="pageBreakPreview" zoomScale="150" zoomScaleSheetLayoutView="150" workbookViewId="0">
      <pane ySplit="1" topLeftCell="A2" activePane="bottomLeft" state="frozen"/>
      <selection activeCell="C19" sqref="C19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0</v>
      </c>
      <c r="H1" s="83">
        <f t="shared" si="0"/>
        <v>0</v>
      </c>
      <c r="I1" s="81">
        <f t="shared" si="0"/>
        <v>0</v>
      </c>
      <c r="J1" s="84">
        <f t="shared" si="0"/>
        <v>0</v>
      </c>
      <c r="K1" s="83">
        <f t="shared" si="0"/>
        <v>0</v>
      </c>
      <c r="L1" s="83">
        <f t="shared" si="0"/>
        <v>0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/>
      <c r="C3" s="95"/>
      <c r="D3" s="24"/>
      <c r="E3" s="10" t="s">
        <v>10</v>
      </c>
      <c r="F3" s="24"/>
      <c r="G3" s="96"/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/>
      <c r="B7" s="28"/>
      <c r="C7" s="11" t="s">
        <v>5</v>
      </c>
      <c r="D7" s="79"/>
      <c r="E7" s="14" t="e">
        <f>SUM(M7/I7)</f>
        <v>#DIV/0!</v>
      </c>
      <c r="F7" s="29"/>
      <c r="G7" s="26"/>
      <c r="H7" s="30"/>
      <c r="I7" s="16">
        <f>SUM(G7-H7)</f>
        <v>0</v>
      </c>
      <c r="J7" s="29"/>
      <c r="K7" s="31"/>
      <c r="L7" s="32"/>
      <c r="M7" s="16">
        <f>SUM(K7-L7)</f>
        <v>0</v>
      </c>
      <c r="N7" s="33"/>
      <c r="Q7" s="34" t="e">
        <f>SUM(M7/I7)</f>
        <v>#DIV/0!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 t="e">
        <f>SUM(M8/I8)</f>
        <v>#DIV/0!</v>
      </c>
      <c r="F8" s="29"/>
      <c r="G8" s="36"/>
      <c r="H8" s="37"/>
      <c r="I8" s="17">
        <f>SUM(I7+G8-H8)</f>
        <v>0</v>
      </c>
      <c r="J8" s="29"/>
      <c r="K8" s="38"/>
      <c r="L8" s="39"/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 t="e">
        <f t="shared" ref="E9:E27" si="2">SUM(M9/I9)</f>
        <v>#DIV/0!</v>
      </c>
      <c r="F9" s="29"/>
      <c r="G9" s="36"/>
      <c r="H9" s="37"/>
      <c r="I9" s="17">
        <f>SUM(I8+G9-H9)</f>
        <v>0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 t="e">
        <f t="shared" si="2"/>
        <v>#DIV/0!</v>
      </c>
      <c r="F10" s="29"/>
      <c r="G10" s="36"/>
      <c r="H10" s="37"/>
      <c r="I10" s="17">
        <f t="shared" ref="I10:I27" si="3">SUM(I9+G10-H10)</f>
        <v>0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 t="e">
        <f t="shared" si="2"/>
        <v>#DIV/0!</v>
      </c>
      <c r="F11" s="29"/>
      <c r="G11" s="36"/>
      <c r="H11" s="37"/>
      <c r="I11" s="17">
        <f t="shared" si="3"/>
        <v>0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 t="e">
        <f t="shared" si="2"/>
        <v>#DIV/0!</v>
      </c>
      <c r="F12" s="29"/>
      <c r="G12" s="36"/>
      <c r="H12" s="37"/>
      <c r="I12" s="17">
        <f t="shared" si="3"/>
        <v>0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 t="e">
        <f t="shared" si="2"/>
        <v>#DIV/0!</v>
      </c>
      <c r="F13" s="29"/>
      <c r="G13" s="36"/>
      <c r="H13" s="37"/>
      <c r="I13" s="17">
        <f t="shared" si="3"/>
        <v>0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 t="e">
        <f t="shared" si="2"/>
        <v>#DIV/0!</v>
      </c>
      <c r="F14" s="29"/>
      <c r="G14" s="36"/>
      <c r="H14" s="37"/>
      <c r="I14" s="17">
        <f t="shared" si="3"/>
        <v>0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 t="e">
        <f t="shared" si="2"/>
        <v>#DIV/0!</v>
      </c>
      <c r="F15" s="29"/>
      <c r="G15" s="36"/>
      <c r="H15" s="37"/>
      <c r="I15" s="17">
        <f t="shared" si="3"/>
        <v>0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 t="e">
        <f t="shared" si="2"/>
        <v>#DIV/0!</v>
      </c>
      <c r="F16" s="29"/>
      <c r="G16" s="36"/>
      <c r="H16" s="37"/>
      <c r="I16" s="17">
        <f t="shared" si="3"/>
        <v>0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 t="e">
        <f t="shared" si="2"/>
        <v>#DIV/0!</v>
      </c>
      <c r="F17" s="29"/>
      <c r="G17" s="36"/>
      <c r="H17" s="37"/>
      <c r="I17" s="17">
        <f t="shared" si="3"/>
        <v>0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 t="e">
        <f t="shared" si="2"/>
        <v>#DIV/0!</v>
      </c>
      <c r="F18" s="29"/>
      <c r="G18" s="36"/>
      <c r="H18" s="37"/>
      <c r="I18" s="17">
        <f t="shared" si="3"/>
        <v>0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 t="e">
        <f t="shared" si="2"/>
        <v>#DIV/0!</v>
      </c>
      <c r="F19" s="29"/>
      <c r="G19" s="36"/>
      <c r="H19" s="37"/>
      <c r="I19" s="17">
        <f t="shared" si="3"/>
        <v>0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 t="e">
        <f t="shared" si="2"/>
        <v>#DIV/0!</v>
      </c>
      <c r="F20" s="29"/>
      <c r="G20" s="36"/>
      <c r="H20" s="37"/>
      <c r="I20" s="17">
        <f t="shared" si="3"/>
        <v>0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 t="e">
        <f t="shared" si="2"/>
        <v>#DIV/0!</v>
      </c>
      <c r="F21" s="29"/>
      <c r="G21" s="36"/>
      <c r="H21" s="37"/>
      <c r="I21" s="17">
        <f t="shared" si="3"/>
        <v>0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 t="e">
        <f t="shared" si="2"/>
        <v>#DIV/0!</v>
      </c>
      <c r="F22" s="29"/>
      <c r="G22" s="36"/>
      <c r="H22" s="37"/>
      <c r="I22" s="17">
        <f t="shared" si="3"/>
        <v>0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 t="e">
        <f t="shared" si="2"/>
        <v>#DIV/0!</v>
      </c>
      <c r="F23" s="29"/>
      <c r="G23" s="36"/>
      <c r="H23" s="37"/>
      <c r="I23" s="17">
        <f t="shared" si="3"/>
        <v>0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 t="e">
        <f t="shared" si="2"/>
        <v>#DIV/0!</v>
      </c>
      <c r="F24" s="29"/>
      <c r="G24" s="43"/>
      <c r="H24" s="37"/>
      <c r="I24" s="17">
        <f t="shared" si="3"/>
        <v>0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 t="e">
        <f t="shared" si="2"/>
        <v>#DIV/0!</v>
      </c>
      <c r="F25" s="29"/>
      <c r="G25" s="43"/>
      <c r="H25" s="37"/>
      <c r="I25" s="17">
        <f t="shared" si="3"/>
        <v>0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 t="e">
        <f t="shared" si="2"/>
        <v>#DIV/0!</v>
      </c>
      <c r="F26" s="29"/>
      <c r="G26" s="36"/>
      <c r="H26" s="37"/>
      <c r="I26" s="17">
        <f t="shared" si="3"/>
        <v>0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 t="e">
        <f t="shared" si="2"/>
        <v>#DIV/0!</v>
      </c>
      <c r="F27" s="29"/>
      <c r="G27" s="48"/>
      <c r="H27" s="49"/>
      <c r="I27" s="17">
        <f t="shared" si="3"/>
        <v>0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0</v>
      </c>
      <c r="H28" s="21">
        <f>SUM(H7:H27)</f>
        <v>0</v>
      </c>
      <c r="I28" s="18">
        <f>SUM(G28-H28)</f>
        <v>0</v>
      </c>
      <c r="J28" s="56"/>
      <c r="K28" s="19">
        <f>SUM(K7:K27)</f>
        <v>0</v>
      </c>
      <c r="L28" s="20">
        <f>SUM(L7:L27)</f>
        <v>0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4125" priority="42">
      <formula>$G$8+$H$8=0</formula>
    </cfRule>
  </conditionalFormatting>
  <conditionalFormatting sqref="I9">
    <cfRule type="expression" dxfId="4124" priority="41">
      <formula>$G$9+$H$9=0</formula>
    </cfRule>
  </conditionalFormatting>
  <conditionalFormatting sqref="I10">
    <cfRule type="expression" dxfId="4123" priority="40">
      <formula>$H$10=0</formula>
    </cfRule>
  </conditionalFormatting>
  <conditionalFormatting sqref="I11">
    <cfRule type="expression" dxfId="4122" priority="39">
      <formula>$G$11:$H$11=0</formula>
    </cfRule>
  </conditionalFormatting>
  <conditionalFormatting sqref="I12">
    <cfRule type="expression" dxfId="4121" priority="38">
      <formula>$G$12:$H$12=0</formula>
    </cfRule>
  </conditionalFormatting>
  <conditionalFormatting sqref="I13">
    <cfRule type="expression" dxfId="4120" priority="37">
      <formula>$G$13:$H$13=0</formula>
    </cfRule>
  </conditionalFormatting>
  <conditionalFormatting sqref="I14">
    <cfRule type="expression" dxfId="4119" priority="36">
      <formula>$G$14:$H$14=0</formula>
    </cfRule>
  </conditionalFormatting>
  <conditionalFormatting sqref="I15">
    <cfRule type="expression" dxfId="4118" priority="35">
      <formula>$G$15:$H$15=0</formula>
    </cfRule>
  </conditionalFormatting>
  <conditionalFormatting sqref="I16">
    <cfRule type="expression" dxfId="4117" priority="34">
      <formula>$G$16:$H$16=0</formula>
    </cfRule>
  </conditionalFormatting>
  <conditionalFormatting sqref="I17">
    <cfRule type="expression" dxfId="4116" priority="33">
      <formula>$G$17:$H$17=0</formula>
    </cfRule>
  </conditionalFormatting>
  <conditionalFormatting sqref="I18">
    <cfRule type="expression" dxfId="4115" priority="32">
      <formula>$G$18:$H$18=0</formula>
    </cfRule>
  </conditionalFormatting>
  <conditionalFormatting sqref="I19">
    <cfRule type="expression" dxfId="4114" priority="31" stopIfTrue="1">
      <formula>$G$19:$H$19=0</formula>
    </cfRule>
  </conditionalFormatting>
  <conditionalFormatting sqref="I20">
    <cfRule type="expression" dxfId="4113" priority="30">
      <formula>$G$20:$H$20=0</formula>
    </cfRule>
  </conditionalFormatting>
  <conditionalFormatting sqref="I21">
    <cfRule type="expression" dxfId="4112" priority="29">
      <formula>$G$21:$H$21=0</formula>
    </cfRule>
  </conditionalFormatting>
  <conditionalFormatting sqref="I22">
    <cfRule type="expression" dxfId="4111" priority="28">
      <formula>$G$22:$H$22=0</formula>
    </cfRule>
  </conditionalFormatting>
  <conditionalFormatting sqref="I23">
    <cfRule type="expression" dxfId="4110" priority="27">
      <formula>$G$23:$H$23=0</formula>
    </cfRule>
  </conditionalFormatting>
  <conditionalFormatting sqref="I24">
    <cfRule type="expression" dxfId="4109" priority="26">
      <formula>$G$24:$H$24=0</formula>
    </cfRule>
  </conditionalFormatting>
  <conditionalFormatting sqref="I25">
    <cfRule type="expression" dxfId="4108" priority="25">
      <formula>$G$25:$H$25=0</formula>
    </cfRule>
  </conditionalFormatting>
  <conditionalFormatting sqref="I26">
    <cfRule type="expression" dxfId="4107" priority="24">
      <formula>$G$26:$H$26=0</formula>
    </cfRule>
  </conditionalFormatting>
  <conditionalFormatting sqref="I27">
    <cfRule type="expression" dxfId="4106" priority="23">
      <formula>$G$27:$H$27=0</formula>
    </cfRule>
  </conditionalFormatting>
  <conditionalFormatting sqref="M13">
    <cfRule type="expression" dxfId="4105" priority="22">
      <formula>$G$13:$H$13=0</formula>
    </cfRule>
  </conditionalFormatting>
  <conditionalFormatting sqref="M14">
    <cfRule type="expression" dxfId="4104" priority="21">
      <formula>$G$14:$H$14=0</formula>
    </cfRule>
  </conditionalFormatting>
  <conditionalFormatting sqref="M15">
    <cfRule type="expression" dxfId="4103" priority="20">
      <formula>$G$15:$H$15=0</formula>
    </cfRule>
  </conditionalFormatting>
  <conditionalFormatting sqref="M16">
    <cfRule type="expression" dxfId="4102" priority="19">
      <formula>$G$16:$H$16=0</formula>
    </cfRule>
  </conditionalFormatting>
  <conditionalFormatting sqref="M17">
    <cfRule type="expression" dxfId="4101" priority="18">
      <formula>$G$17:$H$17=0</formula>
    </cfRule>
  </conditionalFormatting>
  <conditionalFormatting sqref="M18">
    <cfRule type="expression" dxfId="4100" priority="17">
      <formula>$G$18:$H$18=0</formula>
    </cfRule>
  </conditionalFormatting>
  <conditionalFormatting sqref="M19">
    <cfRule type="expression" dxfId="4099" priority="16" stopIfTrue="1">
      <formula>$G$19:$H$19=0</formula>
    </cfRule>
  </conditionalFormatting>
  <conditionalFormatting sqref="M20">
    <cfRule type="expression" dxfId="4098" priority="15">
      <formula>$G$20:$H$20=0</formula>
    </cfRule>
  </conditionalFormatting>
  <conditionalFormatting sqref="M21">
    <cfRule type="expression" dxfId="4097" priority="14">
      <formula>$G$21:$H$21=0</formula>
    </cfRule>
  </conditionalFormatting>
  <conditionalFormatting sqref="M22">
    <cfRule type="expression" dxfId="4096" priority="13">
      <formula>$G$22:$H$22=0</formula>
    </cfRule>
  </conditionalFormatting>
  <conditionalFormatting sqref="M23">
    <cfRule type="expression" dxfId="4095" priority="12">
      <formula>$G$23:$H$23=0</formula>
    </cfRule>
  </conditionalFormatting>
  <conditionalFormatting sqref="M24">
    <cfRule type="expression" dxfId="4094" priority="11">
      <formula>$G$24:$H$24=0</formula>
    </cfRule>
  </conditionalFormatting>
  <conditionalFormatting sqref="M25">
    <cfRule type="expression" dxfId="4093" priority="10">
      <formula>$G$25:$H$25=0</formula>
    </cfRule>
  </conditionalFormatting>
  <conditionalFormatting sqref="M26">
    <cfRule type="expression" dxfId="4092" priority="9">
      <formula>$G$26:$H$26=0</formula>
    </cfRule>
  </conditionalFormatting>
  <conditionalFormatting sqref="M27">
    <cfRule type="expression" dxfId="4091" priority="8">
      <formula>$G$27:$H$27=0</formula>
    </cfRule>
  </conditionalFormatting>
  <conditionalFormatting sqref="M8">
    <cfRule type="expression" dxfId="4090" priority="7">
      <formula>$G$8+$H$8=0</formula>
    </cfRule>
  </conditionalFormatting>
  <conditionalFormatting sqref="M9">
    <cfRule type="expression" dxfId="4089" priority="6">
      <formula>$G$9+$H$9=0</formula>
    </cfRule>
  </conditionalFormatting>
  <conditionalFormatting sqref="M10">
    <cfRule type="expression" dxfId="4088" priority="5">
      <formula>$H$10=0</formula>
    </cfRule>
  </conditionalFormatting>
  <conditionalFormatting sqref="M11">
    <cfRule type="expression" dxfId="4087" priority="4">
      <formula>$G$11:$H$11=0</formula>
    </cfRule>
  </conditionalFormatting>
  <conditionalFormatting sqref="M12">
    <cfRule type="expression" dxfId="4086" priority="3">
      <formula>$G$12:$H$12=0</formula>
    </cfRule>
  </conditionalFormatting>
  <conditionalFormatting sqref="C7">
    <cfRule type="expression" dxfId="4085" priority="2">
      <formula>0</formula>
    </cfRule>
  </conditionalFormatting>
  <conditionalFormatting sqref="C8:C27">
    <cfRule type="cellIs" dxfId="408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6</v>
      </c>
      <c r="H1" s="83">
        <f t="shared" si="0"/>
        <v>0</v>
      </c>
      <c r="I1" s="81">
        <f t="shared" si="0"/>
        <v>6</v>
      </c>
      <c r="J1" s="84">
        <f t="shared" si="0"/>
        <v>0</v>
      </c>
      <c r="K1" s="83">
        <f t="shared" si="0"/>
        <v>264</v>
      </c>
      <c r="L1" s="83">
        <f t="shared" si="0"/>
        <v>0</v>
      </c>
      <c r="M1" s="81">
        <f t="shared" si="0"/>
        <v>264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13</v>
      </c>
      <c r="C3" s="95"/>
      <c r="D3" s="24"/>
      <c r="E3" s="10" t="s">
        <v>10</v>
      </c>
      <c r="F3" s="24"/>
      <c r="G3" s="96" t="s">
        <v>14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44</v>
      </c>
      <c r="F7" s="29"/>
      <c r="G7" s="26">
        <v>6</v>
      </c>
      <c r="H7" s="30"/>
      <c r="I7" s="16">
        <f>SUM(G7-H7)</f>
        <v>6</v>
      </c>
      <c r="J7" s="29"/>
      <c r="K7" s="31">
        <v>264</v>
      </c>
      <c r="L7" s="32"/>
      <c r="M7" s="16">
        <f>SUM(K7-L7)</f>
        <v>264</v>
      </c>
      <c r="N7" s="33"/>
      <c r="Q7" s="34">
        <f>SUM(M7/I7)</f>
        <v>44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44</v>
      </c>
      <c r="F8" s="29"/>
      <c r="G8" s="36"/>
      <c r="H8" s="37"/>
      <c r="I8" s="17">
        <f>SUM(I7+G8-H8)</f>
        <v>6</v>
      </c>
      <c r="J8" s="29"/>
      <c r="K8" s="38"/>
      <c r="L8" s="39"/>
      <c r="M8" s="22">
        <f>SUM(M7+K8-L8)</f>
        <v>264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44</v>
      </c>
      <c r="F9" s="29"/>
      <c r="G9" s="36"/>
      <c r="H9" s="37"/>
      <c r="I9" s="17">
        <f>SUM(I8+G9-H9)</f>
        <v>6</v>
      </c>
      <c r="J9" s="29"/>
      <c r="K9" s="38"/>
      <c r="L9" s="39"/>
      <c r="M9" s="22">
        <f>SUM(M8+K9-L9)</f>
        <v>264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44</v>
      </c>
      <c r="F10" s="29"/>
      <c r="G10" s="36"/>
      <c r="H10" s="37"/>
      <c r="I10" s="17">
        <f t="shared" ref="I10:I27" si="3">SUM(I9+G10-H10)</f>
        <v>6</v>
      </c>
      <c r="J10" s="29"/>
      <c r="K10" s="38"/>
      <c r="L10" s="39"/>
      <c r="M10" s="22">
        <f t="shared" ref="M10:M27" si="4">SUM(M9+K10-L10)</f>
        <v>264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44</v>
      </c>
      <c r="F11" s="29"/>
      <c r="G11" s="36"/>
      <c r="H11" s="37"/>
      <c r="I11" s="17">
        <f t="shared" si="3"/>
        <v>6</v>
      </c>
      <c r="J11" s="29"/>
      <c r="K11" s="38"/>
      <c r="L11" s="39"/>
      <c r="M11" s="22">
        <f t="shared" si="4"/>
        <v>264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44</v>
      </c>
      <c r="F12" s="29"/>
      <c r="G12" s="36"/>
      <c r="H12" s="37"/>
      <c r="I12" s="17">
        <f t="shared" si="3"/>
        <v>6</v>
      </c>
      <c r="J12" s="29"/>
      <c r="K12" s="38"/>
      <c r="L12" s="39"/>
      <c r="M12" s="22">
        <f t="shared" si="4"/>
        <v>264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44</v>
      </c>
      <c r="F13" s="29"/>
      <c r="G13" s="36"/>
      <c r="H13" s="37"/>
      <c r="I13" s="17">
        <f t="shared" si="3"/>
        <v>6</v>
      </c>
      <c r="J13" s="29"/>
      <c r="K13" s="38"/>
      <c r="L13" s="39"/>
      <c r="M13" s="22">
        <f t="shared" si="4"/>
        <v>264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44</v>
      </c>
      <c r="F14" s="29"/>
      <c r="G14" s="36"/>
      <c r="H14" s="37"/>
      <c r="I14" s="17">
        <f t="shared" si="3"/>
        <v>6</v>
      </c>
      <c r="J14" s="29"/>
      <c r="K14" s="38"/>
      <c r="L14" s="39"/>
      <c r="M14" s="22">
        <f t="shared" si="4"/>
        <v>264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44</v>
      </c>
      <c r="F15" s="29"/>
      <c r="G15" s="36"/>
      <c r="H15" s="37"/>
      <c r="I15" s="17">
        <f t="shared" si="3"/>
        <v>6</v>
      </c>
      <c r="J15" s="29"/>
      <c r="K15" s="38"/>
      <c r="L15" s="39"/>
      <c r="M15" s="22">
        <f t="shared" si="4"/>
        <v>264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44</v>
      </c>
      <c r="F16" s="29"/>
      <c r="G16" s="36"/>
      <c r="H16" s="37"/>
      <c r="I16" s="17">
        <f t="shared" si="3"/>
        <v>6</v>
      </c>
      <c r="J16" s="29"/>
      <c r="K16" s="38"/>
      <c r="L16" s="39"/>
      <c r="M16" s="22">
        <f t="shared" si="4"/>
        <v>264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44</v>
      </c>
      <c r="F17" s="29"/>
      <c r="G17" s="36"/>
      <c r="H17" s="37"/>
      <c r="I17" s="17">
        <f t="shared" si="3"/>
        <v>6</v>
      </c>
      <c r="J17" s="29"/>
      <c r="K17" s="38"/>
      <c r="L17" s="39"/>
      <c r="M17" s="22">
        <f t="shared" si="4"/>
        <v>264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44</v>
      </c>
      <c r="F18" s="29"/>
      <c r="G18" s="36"/>
      <c r="H18" s="37"/>
      <c r="I18" s="17">
        <f t="shared" si="3"/>
        <v>6</v>
      </c>
      <c r="J18" s="29"/>
      <c r="K18" s="38"/>
      <c r="L18" s="39"/>
      <c r="M18" s="22">
        <f t="shared" si="4"/>
        <v>264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44</v>
      </c>
      <c r="F19" s="29"/>
      <c r="G19" s="36"/>
      <c r="H19" s="37"/>
      <c r="I19" s="17">
        <f t="shared" si="3"/>
        <v>6</v>
      </c>
      <c r="J19" s="29"/>
      <c r="K19" s="38"/>
      <c r="L19" s="39"/>
      <c r="M19" s="22">
        <f t="shared" si="4"/>
        <v>264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44</v>
      </c>
      <c r="F20" s="29"/>
      <c r="G20" s="36"/>
      <c r="H20" s="37"/>
      <c r="I20" s="17">
        <f t="shared" si="3"/>
        <v>6</v>
      </c>
      <c r="J20" s="29"/>
      <c r="K20" s="38"/>
      <c r="L20" s="39"/>
      <c r="M20" s="22">
        <f t="shared" si="4"/>
        <v>264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44</v>
      </c>
      <c r="F21" s="29"/>
      <c r="G21" s="36"/>
      <c r="H21" s="37"/>
      <c r="I21" s="17">
        <f t="shared" si="3"/>
        <v>6</v>
      </c>
      <c r="J21" s="29"/>
      <c r="K21" s="38"/>
      <c r="L21" s="39"/>
      <c r="M21" s="22">
        <f t="shared" si="4"/>
        <v>264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44</v>
      </c>
      <c r="F22" s="29"/>
      <c r="G22" s="36"/>
      <c r="H22" s="37"/>
      <c r="I22" s="17">
        <f t="shared" si="3"/>
        <v>6</v>
      </c>
      <c r="J22" s="29"/>
      <c r="K22" s="38"/>
      <c r="L22" s="39"/>
      <c r="M22" s="22">
        <f t="shared" si="4"/>
        <v>264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44</v>
      </c>
      <c r="F23" s="29"/>
      <c r="G23" s="36"/>
      <c r="H23" s="37"/>
      <c r="I23" s="17">
        <f t="shared" si="3"/>
        <v>6</v>
      </c>
      <c r="J23" s="29"/>
      <c r="K23" s="38"/>
      <c r="L23" s="39"/>
      <c r="M23" s="22">
        <f t="shared" si="4"/>
        <v>264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44</v>
      </c>
      <c r="F24" s="29"/>
      <c r="G24" s="43"/>
      <c r="H24" s="37"/>
      <c r="I24" s="17">
        <f t="shared" si="3"/>
        <v>6</v>
      </c>
      <c r="J24" s="29"/>
      <c r="K24" s="44"/>
      <c r="L24" s="39"/>
      <c r="M24" s="22">
        <f t="shared" si="4"/>
        <v>264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44</v>
      </c>
      <c r="F25" s="29"/>
      <c r="G25" s="43"/>
      <c r="H25" s="37"/>
      <c r="I25" s="17">
        <f t="shared" si="3"/>
        <v>6</v>
      </c>
      <c r="J25" s="29"/>
      <c r="K25" s="44"/>
      <c r="L25" s="39"/>
      <c r="M25" s="22">
        <f t="shared" si="4"/>
        <v>264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44</v>
      </c>
      <c r="F26" s="29"/>
      <c r="G26" s="36"/>
      <c r="H26" s="37"/>
      <c r="I26" s="17">
        <f t="shared" si="3"/>
        <v>6</v>
      </c>
      <c r="J26" s="29"/>
      <c r="K26" s="38"/>
      <c r="L26" s="39"/>
      <c r="M26" s="22">
        <f t="shared" si="4"/>
        <v>264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44</v>
      </c>
      <c r="F27" s="29"/>
      <c r="G27" s="48"/>
      <c r="H27" s="49"/>
      <c r="I27" s="17">
        <f t="shared" si="3"/>
        <v>6</v>
      </c>
      <c r="J27" s="29"/>
      <c r="K27" s="50"/>
      <c r="L27" s="51"/>
      <c r="M27" s="22">
        <f t="shared" si="4"/>
        <v>264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6</v>
      </c>
      <c r="H28" s="21">
        <f>SUM(H7:H27)</f>
        <v>0</v>
      </c>
      <c r="I28" s="18">
        <f>SUM(G28-H28)</f>
        <v>6</v>
      </c>
      <c r="J28" s="56"/>
      <c r="K28" s="19">
        <f>SUM(K7:K27)</f>
        <v>264</v>
      </c>
      <c r="L28" s="20">
        <f>SUM(L7:L27)</f>
        <v>0</v>
      </c>
      <c r="M28" s="19">
        <f>SUM(K28-L28)</f>
        <v>264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4083" priority="42">
      <formula>$G$8+$H$8=0</formula>
    </cfRule>
  </conditionalFormatting>
  <conditionalFormatting sqref="I9">
    <cfRule type="expression" dxfId="4082" priority="41">
      <formula>$G$9+$H$9=0</formula>
    </cfRule>
  </conditionalFormatting>
  <conditionalFormatting sqref="I10">
    <cfRule type="expression" dxfId="4081" priority="40">
      <formula>$H$10=0</formula>
    </cfRule>
  </conditionalFormatting>
  <conditionalFormatting sqref="I11">
    <cfRule type="expression" dxfId="4080" priority="39">
      <formula>$G$11:$H$11=0</formula>
    </cfRule>
  </conditionalFormatting>
  <conditionalFormatting sqref="I12">
    <cfRule type="expression" dxfId="4079" priority="38">
      <formula>$G$12:$H$12=0</formula>
    </cfRule>
  </conditionalFormatting>
  <conditionalFormatting sqref="I13">
    <cfRule type="expression" dxfId="4078" priority="37">
      <formula>$G$13:$H$13=0</formula>
    </cfRule>
  </conditionalFormatting>
  <conditionalFormatting sqref="I14">
    <cfRule type="expression" dxfId="4077" priority="36">
      <formula>$G$14:$H$14=0</formula>
    </cfRule>
  </conditionalFormatting>
  <conditionalFormatting sqref="I15">
    <cfRule type="expression" dxfId="4076" priority="35">
      <formula>$G$15:$H$15=0</formula>
    </cfRule>
  </conditionalFormatting>
  <conditionalFormatting sqref="I16">
    <cfRule type="expression" dxfId="4075" priority="34">
      <formula>$G$16:$H$16=0</formula>
    </cfRule>
  </conditionalFormatting>
  <conditionalFormatting sqref="I17">
    <cfRule type="expression" dxfId="4074" priority="33">
      <formula>$G$17:$H$17=0</formula>
    </cfRule>
  </conditionalFormatting>
  <conditionalFormatting sqref="I18">
    <cfRule type="expression" dxfId="4073" priority="32">
      <formula>$G$18:$H$18=0</formula>
    </cfRule>
  </conditionalFormatting>
  <conditionalFormatting sqref="I19">
    <cfRule type="expression" dxfId="4072" priority="31" stopIfTrue="1">
      <formula>$G$19:$H$19=0</formula>
    </cfRule>
  </conditionalFormatting>
  <conditionalFormatting sqref="I20">
    <cfRule type="expression" dxfId="4071" priority="30">
      <formula>$G$20:$H$20=0</formula>
    </cfRule>
  </conditionalFormatting>
  <conditionalFormatting sqref="I21">
    <cfRule type="expression" dxfId="4070" priority="29">
      <formula>$G$21:$H$21=0</formula>
    </cfRule>
  </conditionalFormatting>
  <conditionalFormatting sqref="I22">
    <cfRule type="expression" dxfId="4069" priority="28">
      <formula>$G$22:$H$22=0</formula>
    </cfRule>
  </conditionalFormatting>
  <conditionalFormatting sqref="I23">
    <cfRule type="expression" dxfId="4068" priority="27">
      <formula>$G$23:$H$23=0</formula>
    </cfRule>
  </conditionalFormatting>
  <conditionalFormatting sqref="I24">
    <cfRule type="expression" dxfId="4067" priority="26">
      <formula>$G$24:$H$24=0</formula>
    </cfRule>
  </conditionalFormatting>
  <conditionalFormatting sqref="I25">
    <cfRule type="expression" dxfId="4066" priority="25">
      <formula>$G$25:$H$25=0</formula>
    </cfRule>
  </conditionalFormatting>
  <conditionalFormatting sqref="I26">
    <cfRule type="expression" dxfId="4065" priority="24">
      <formula>$G$26:$H$26=0</formula>
    </cfRule>
  </conditionalFormatting>
  <conditionalFormatting sqref="I27">
    <cfRule type="expression" dxfId="4064" priority="23">
      <formula>$G$27:$H$27=0</formula>
    </cfRule>
  </conditionalFormatting>
  <conditionalFormatting sqref="M13">
    <cfRule type="expression" dxfId="4063" priority="22">
      <formula>$G$13:$H$13=0</formula>
    </cfRule>
  </conditionalFormatting>
  <conditionalFormatting sqref="M14">
    <cfRule type="expression" dxfId="4062" priority="21">
      <formula>$G$14:$H$14=0</formula>
    </cfRule>
  </conditionalFormatting>
  <conditionalFormatting sqref="M15">
    <cfRule type="expression" dxfId="4061" priority="20">
      <formula>$G$15:$H$15=0</formula>
    </cfRule>
  </conditionalFormatting>
  <conditionalFormatting sqref="M16">
    <cfRule type="expression" dxfId="4060" priority="19">
      <formula>$G$16:$H$16=0</formula>
    </cfRule>
  </conditionalFormatting>
  <conditionalFormatting sqref="M17">
    <cfRule type="expression" dxfId="4059" priority="18">
      <formula>$G$17:$H$17=0</formula>
    </cfRule>
  </conditionalFormatting>
  <conditionalFormatting sqref="M18">
    <cfRule type="expression" dxfId="4058" priority="17">
      <formula>$G$18:$H$18=0</formula>
    </cfRule>
  </conditionalFormatting>
  <conditionalFormatting sqref="M19">
    <cfRule type="expression" dxfId="4057" priority="16" stopIfTrue="1">
      <formula>$G$19:$H$19=0</formula>
    </cfRule>
  </conditionalFormatting>
  <conditionalFormatting sqref="M20">
    <cfRule type="expression" dxfId="4056" priority="15">
      <formula>$G$20:$H$20=0</formula>
    </cfRule>
  </conditionalFormatting>
  <conditionalFormatting sqref="M21">
    <cfRule type="expression" dxfId="4055" priority="14">
      <formula>$G$21:$H$21=0</formula>
    </cfRule>
  </conditionalFormatting>
  <conditionalFormatting sqref="M22">
    <cfRule type="expression" dxfId="4054" priority="13">
      <formula>$G$22:$H$22=0</formula>
    </cfRule>
  </conditionalFormatting>
  <conditionalFormatting sqref="M23">
    <cfRule type="expression" dxfId="4053" priority="12">
      <formula>$G$23:$H$23=0</formula>
    </cfRule>
  </conditionalFormatting>
  <conditionalFormatting sqref="M24">
    <cfRule type="expression" dxfId="4052" priority="11">
      <formula>$G$24:$H$24=0</formula>
    </cfRule>
  </conditionalFormatting>
  <conditionalFormatting sqref="M25">
    <cfRule type="expression" dxfId="4051" priority="10">
      <formula>$G$25:$H$25=0</formula>
    </cfRule>
  </conditionalFormatting>
  <conditionalFormatting sqref="M26">
    <cfRule type="expression" dxfId="4050" priority="9">
      <formula>$G$26:$H$26=0</formula>
    </cfRule>
  </conditionalFormatting>
  <conditionalFormatting sqref="M27">
    <cfRule type="expression" dxfId="4049" priority="8">
      <formula>$G$27:$H$27=0</formula>
    </cfRule>
  </conditionalFormatting>
  <conditionalFormatting sqref="M8">
    <cfRule type="expression" dxfId="4048" priority="7">
      <formula>$G$8+$H$8=0</formula>
    </cfRule>
  </conditionalFormatting>
  <conditionalFormatting sqref="M9">
    <cfRule type="expression" dxfId="4047" priority="6">
      <formula>$G$9+$H$9=0</formula>
    </cfRule>
  </conditionalFormatting>
  <conditionalFormatting sqref="M10">
    <cfRule type="expression" dxfId="4046" priority="5">
      <formula>$H$10=0</formula>
    </cfRule>
  </conditionalFormatting>
  <conditionalFormatting sqref="M11">
    <cfRule type="expression" dxfId="4045" priority="4">
      <formula>$G$11:$H$11=0</formula>
    </cfRule>
  </conditionalFormatting>
  <conditionalFormatting sqref="M12">
    <cfRule type="expression" dxfId="4044" priority="3">
      <formula>$G$12:$H$12=0</formula>
    </cfRule>
  </conditionalFormatting>
  <conditionalFormatting sqref="C7">
    <cfRule type="expression" dxfId="4043" priority="2">
      <formula>0</formula>
    </cfRule>
  </conditionalFormatting>
  <conditionalFormatting sqref="C8:C27">
    <cfRule type="cellIs" dxfId="404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24.5</v>
      </c>
      <c r="H1" s="83">
        <f t="shared" si="0"/>
        <v>0</v>
      </c>
      <c r="I1" s="81">
        <f t="shared" si="0"/>
        <v>24.5</v>
      </c>
      <c r="J1" s="84">
        <f t="shared" si="0"/>
        <v>0</v>
      </c>
      <c r="K1" s="83">
        <f t="shared" si="0"/>
        <v>17.510000000000002</v>
      </c>
      <c r="L1" s="83">
        <f t="shared" si="0"/>
        <v>0</v>
      </c>
      <c r="M1" s="81">
        <f t="shared" si="0"/>
        <v>17.510000000000002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15</v>
      </c>
      <c r="C3" s="95"/>
      <c r="D3" s="24"/>
      <c r="E3" s="10" t="s">
        <v>10</v>
      </c>
      <c r="F3" s="24"/>
      <c r="G3" s="96" t="s">
        <v>16</v>
      </c>
      <c r="H3" s="97"/>
      <c r="I3" s="98"/>
      <c r="J3" s="24"/>
      <c r="K3" s="10" t="s">
        <v>11</v>
      </c>
      <c r="L3" s="77" t="s">
        <v>17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0.71469387755102043</v>
      </c>
      <c r="F7" s="29"/>
      <c r="G7" s="26">
        <v>24.5</v>
      </c>
      <c r="H7" s="30"/>
      <c r="I7" s="16">
        <f>SUM(G7-H7)</f>
        <v>24.5</v>
      </c>
      <c r="J7" s="29"/>
      <c r="K7" s="31">
        <v>17.510000000000002</v>
      </c>
      <c r="L7" s="32"/>
      <c r="M7" s="16">
        <f>SUM(K7-L7)</f>
        <v>17.510000000000002</v>
      </c>
      <c r="N7" s="33"/>
      <c r="Q7" s="34">
        <f>SUM(M7/I7)</f>
        <v>0.71469387755102043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0.71469387755102043</v>
      </c>
      <c r="F8" s="29"/>
      <c r="G8" s="36"/>
      <c r="H8" s="37"/>
      <c r="I8" s="17">
        <f>SUM(I7+G8-H8)</f>
        <v>24.5</v>
      </c>
      <c r="J8" s="29"/>
      <c r="K8" s="38"/>
      <c r="L8" s="39"/>
      <c r="M8" s="22">
        <f>SUM(M7+K8-L8)</f>
        <v>17.510000000000002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0.71469387755102043</v>
      </c>
      <c r="F9" s="29"/>
      <c r="G9" s="36"/>
      <c r="H9" s="37"/>
      <c r="I9" s="17">
        <f>SUM(I8+G9-H9)</f>
        <v>24.5</v>
      </c>
      <c r="J9" s="29"/>
      <c r="K9" s="38"/>
      <c r="L9" s="39"/>
      <c r="M9" s="22">
        <f>SUM(M8+K9-L9)</f>
        <v>17.510000000000002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0.71469387755102043</v>
      </c>
      <c r="F10" s="29"/>
      <c r="G10" s="36"/>
      <c r="H10" s="37"/>
      <c r="I10" s="17">
        <f t="shared" ref="I10:I27" si="3">SUM(I9+G10-H10)</f>
        <v>24.5</v>
      </c>
      <c r="J10" s="29"/>
      <c r="K10" s="38"/>
      <c r="L10" s="39"/>
      <c r="M10" s="22">
        <f t="shared" ref="M10:M27" si="4">SUM(M9+K10-L10)</f>
        <v>17.510000000000002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0.71469387755102043</v>
      </c>
      <c r="F11" s="29"/>
      <c r="G11" s="36"/>
      <c r="H11" s="37"/>
      <c r="I11" s="17">
        <f t="shared" si="3"/>
        <v>24.5</v>
      </c>
      <c r="J11" s="29"/>
      <c r="K11" s="38"/>
      <c r="L11" s="39"/>
      <c r="M11" s="22">
        <f t="shared" si="4"/>
        <v>17.510000000000002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0.71469387755102043</v>
      </c>
      <c r="F12" s="29"/>
      <c r="G12" s="36"/>
      <c r="H12" s="37"/>
      <c r="I12" s="17">
        <f t="shared" si="3"/>
        <v>24.5</v>
      </c>
      <c r="J12" s="29"/>
      <c r="K12" s="38"/>
      <c r="L12" s="39"/>
      <c r="M12" s="22">
        <f t="shared" si="4"/>
        <v>17.510000000000002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0.71469387755102043</v>
      </c>
      <c r="F13" s="29"/>
      <c r="G13" s="36"/>
      <c r="H13" s="37"/>
      <c r="I13" s="17">
        <f t="shared" si="3"/>
        <v>24.5</v>
      </c>
      <c r="J13" s="29"/>
      <c r="K13" s="38"/>
      <c r="L13" s="39"/>
      <c r="M13" s="22">
        <f t="shared" si="4"/>
        <v>17.510000000000002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0.71469387755102043</v>
      </c>
      <c r="F14" s="29"/>
      <c r="G14" s="36"/>
      <c r="H14" s="37"/>
      <c r="I14" s="17">
        <f t="shared" si="3"/>
        <v>24.5</v>
      </c>
      <c r="J14" s="29"/>
      <c r="K14" s="38"/>
      <c r="L14" s="39"/>
      <c r="M14" s="22">
        <f t="shared" si="4"/>
        <v>17.510000000000002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0.71469387755102043</v>
      </c>
      <c r="F15" s="29"/>
      <c r="G15" s="36"/>
      <c r="H15" s="37"/>
      <c r="I15" s="17">
        <f t="shared" si="3"/>
        <v>24.5</v>
      </c>
      <c r="J15" s="29"/>
      <c r="K15" s="38"/>
      <c r="L15" s="39"/>
      <c r="M15" s="22">
        <f t="shared" si="4"/>
        <v>17.510000000000002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0.71469387755102043</v>
      </c>
      <c r="F16" s="29"/>
      <c r="G16" s="36"/>
      <c r="H16" s="37"/>
      <c r="I16" s="17">
        <f t="shared" si="3"/>
        <v>24.5</v>
      </c>
      <c r="J16" s="29"/>
      <c r="K16" s="38"/>
      <c r="L16" s="39"/>
      <c r="M16" s="22">
        <f t="shared" si="4"/>
        <v>17.510000000000002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0.71469387755102043</v>
      </c>
      <c r="F17" s="29"/>
      <c r="G17" s="36"/>
      <c r="H17" s="37"/>
      <c r="I17" s="17">
        <f t="shared" si="3"/>
        <v>24.5</v>
      </c>
      <c r="J17" s="29"/>
      <c r="K17" s="38"/>
      <c r="L17" s="39"/>
      <c r="M17" s="22">
        <f t="shared" si="4"/>
        <v>17.510000000000002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0.71469387755102043</v>
      </c>
      <c r="F18" s="29"/>
      <c r="G18" s="36"/>
      <c r="H18" s="37"/>
      <c r="I18" s="17">
        <f t="shared" si="3"/>
        <v>24.5</v>
      </c>
      <c r="J18" s="29"/>
      <c r="K18" s="38"/>
      <c r="L18" s="39"/>
      <c r="M18" s="22">
        <f t="shared" si="4"/>
        <v>17.510000000000002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0.71469387755102043</v>
      </c>
      <c r="F19" s="29"/>
      <c r="G19" s="36"/>
      <c r="H19" s="37"/>
      <c r="I19" s="17">
        <f t="shared" si="3"/>
        <v>24.5</v>
      </c>
      <c r="J19" s="29"/>
      <c r="K19" s="38"/>
      <c r="L19" s="39"/>
      <c r="M19" s="22">
        <f t="shared" si="4"/>
        <v>17.510000000000002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0.71469387755102043</v>
      </c>
      <c r="F20" s="29"/>
      <c r="G20" s="36"/>
      <c r="H20" s="37"/>
      <c r="I20" s="17">
        <f t="shared" si="3"/>
        <v>24.5</v>
      </c>
      <c r="J20" s="29"/>
      <c r="K20" s="38"/>
      <c r="L20" s="39"/>
      <c r="M20" s="22">
        <f t="shared" si="4"/>
        <v>17.510000000000002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0.71469387755102043</v>
      </c>
      <c r="F21" s="29"/>
      <c r="G21" s="36"/>
      <c r="H21" s="37"/>
      <c r="I21" s="17">
        <f t="shared" si="3"/>
        <v>24.5</v>
      </c>
      <c r="J21" s="29"/>
      <c r="K21" s="38"/>
      <c r="L21" s="39"/>
      <c r="M21" s="22">
        <f t="shared" si="4"/>
        <v>17.510000000000002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0.71469387755102043</v>
      </c>
      <c r="F22" s="29"/>
      <c r="G22" s="36"/>
      <c r="H22" s="37"/>
      <c r="I22" s="17">
        <f t="shared" si="3"/>
        <v>24.5</v>
      </c>
      <c r="J22" s="29"/>
      <c r="K22" s="38"/>
      <c r="L22" s="39"/>
      <c r="M22" s="22">
        <f t="shared" si="4"/>
        <v>17.510000000000002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0.71469387755102043</v>
      </c>
      <c r="F23" s="29"/>
      <c r="G23" s="36"/>
      <c r="H23" s="37"/>
      <c r="I23" s="17">
        <f t="shared" si="3"/>
        <v>24.5</v>
      </c>
      <c r="J23" s="29"/>
      <c r="K23" s="38"/>
      <c r="L23" s="39"/>
      <c r="M23" s="22">
        <f t="shared" si="4"/>
        <v>17.510000000000002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0.71469387755102043</v>
      </c>
      <c r="F24" s="29"/>
      <c r="G24" s="43"/>
      <c r="H24" s="37"/>
      <c r="I24" s="17">
        <f t="shared" si="3"/>
        <v>24.5</v>
      </c>
      <c r="J24" s="29"/>
      <c r="K24" s="44"/>
      <c r="L24" s="39"/>
      <c r="M24" s="22">
        <f t="shared" si="4"/>
        <v>17.510000000000002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0.71469387755102043</v>
      </c>
      <c r="F25" s="29"/>
      <c r="G25" s="43"/>
      <c r="H25" s="37"/>
      <c r="I25" s="17">
        <f t="shared" si="3"/>
        <v>24.5</v>
      </c>
      <c r="J25" s="29"/>
      <c r="K25" s="44"/>
      <c r="L25" s="39"/>
      <c r="M25" s="22">
        <f t="shared" si="4"/>
        <v>17.510000000000002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0.71469387755102043</v>
      </c>
      <c r="F26" s="29"/>
      <c r="G26" s="36"/>
      <c r="H26" s="37"/>
      <c r="I26" s="17">
        <f t="shared" si="3"/>
        <v>24.5</v>
      </c>
      <c r="J26" s="29"/>
      <c r="K26" s="38"/>
      <c r="L26" s="39"/>
      <c r="M26" s="22">
        <f t="shared" si="4"/>
        <v>17.510000000000002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0.71469387755102043</v>
      </c>
      <c r="F27" s="29"/>
      <c r="G27" s="48"/>
      <c r="H27" s="49"/>
      <c r="I27" s="17">
        <f t="shared" si="3"/>
        <v>24.5</v>
      </c>
      <c r="J27" s="29"/>
      <c r="K27" s="50"/>
      <c r="L27" s="51"/>
      <c r="M27" s="22">
        <f t="shared" si="4"/>
        <v>17.510000000000002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24.5</v>
      </c>
      <c r="H28" s="21">
        <f>SUM(H7:H27)</f>
        <v>0</v>
      </c>
      <c r="I28" s="18">
        <f>SUM(G28-H28)</f>
        <v>24.5</v>
      </c>
      <c r="J28" s="56"/>
      <c r="K28" s="19">
        <f>SUM(K7:K27)</f>
        <v>17.510000000000002</v>
      </c>
      <c r="L28" s="20">
        <f>SUM(L7:L27)</f>
        <v>0</v>
      </c>
      <c r="M28" s="19">
        <f>SUM(K28-L28)</f>
        <v>17.510000000000002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4041" priority="42">
      <formula>$G$8+$H$8=0</formula>
    </cfRule>
  </conditionalFormatting>
  <conditionalFormatting sqref="I9">
    <cfRule type="expression" dxfId="4040" priority="41">
      <formula>$G$9+$H$9=0</formula>
    </cfRule>
  </conditionalFormatting>
  <conditionalFormatting sqref="I10">
    <cfRule type="expression" dxfId="4039" priority="40">
      <formula>$H$10=0</formula>
    </cfRule>
  </conditionalFormatting>
  <conditionalFormatting sqref="I11">
    <cfRule type="expression" dxfId="4038" priority="39">
      <formula>$G$11:$H$11=0</formula>
    </cfRule>
  </conditionalFormatting>
  <conditionalFormatting sqref="I12">
    <cfRule type="expression" dxfId="4037" priority="38">
      <formula>$G$12:$H$12=0</formula>
    </cfRule>
  </conditionalFormatting>
  <conditionalFormatting sqref="I13">
    <cfRule type="expression" dxfId="4036" priority="37">
      <formula>$G$13:$H$13=0</formula>
    </cfRule>
  </conditionalFormatting>
  <conditionalFormatting sqref="I14">
    <cfRule type="expression" dxfId="4035" priority="36">
      <formula>$G$14:$H$14=0</formula>
    </cfRule>
  </conditionalFormatting>
  <conditionalFormatting sqref="I15">
    <cfRule type="expression" dxfId="4034" priority="35">
      <formula>$G$15:$H$15=0</formula>
    </cfRule>
  </conditionalFormatting>
  <conditionalFormatting sqref="I16">
    <cfRule type="expression" dxfId="4033" priority="34">
      <formula>$G$16:$H$16=0</formula>
    </cfRule>
  </conditionalFormatting>
  <conditionalFormatting sqref="I17">
    <cfRule type="expression" dxfId="4032" priority="33">
      <formula>$G$17:$H$17=0</formula>
    </cfRule>
  </conditionalFormatting>
  <conditionalFormatting sqref="I18">
    <cfRule type="expression" dxfId="4031" priority="32">
      <formula>$G$18:$H$18=0</formula>
    </cfRule>
  </conditionalFormatting>
  <conditionalFormatting sqref="I19">
    <cfRule type="expression" dxfId="4030" priority="31" stopIfTrue="1">
      <formula>$G$19:$H$19=0</formula>
    </cfRule>
  </conditionalFormatting>
  <conditionalFormatting sqref="I20">
    <cfRule type="expression" dxfId="4029" priority="30">
      <formula>$G$20:$H$20=0</formula>
    </cfRule>
  </conditionalFormatting>
  <conditionalFormatting sqref="I21">
    <cfRule type="expression" dxfId="4028" priority="29">
      <formula>$G$21:$H$21=0</formula>
    </cfRule>
  </conditionalFormatting>
  <conditionalFormatting sqref="I22">
    <cfRule type="expression" dxfId="4027" priority="28">
      <formula>$G$22:$H$22=0</formula>
    </cfRule>
  </conditionalFormatting>
  <conditionalFormatting sqref="I23">
    <cfRule type="expression" dxfId="4026" priority="27">
      <formula>$G$23:$H$23=0</formula>
    </cfRule>
  </conditionalFormatting>
  <conditionalFormatting sqref="I24">
    <cfRule type="expression" dxfId="4025" priority="26">
      <formula>$G$24:$H$24=0</formula>
    </cfRule>
  </conditionalFormatting>
  <conditionalFormatting sqref="I25">
    <cfRule type="expression" dxfId="4024" priority="25">
      <formula>$G$25:$H$25=0</formula>
    </cfRule>
  </conditionalFormatting>
  <conditionalFormatting sqref="I26">
    <cfRule type="expression" dxfId="4023" priority="24">
      <formula>$G$26:$H$26=0</formula>
    </cfRule>
  </conditionalFormatting>
  <conditionalFormatting sqref="I27">
    <cfRule type="expression" dxfId="4022" priority="23">
      <formula>$G$27:$H$27=0</formula>
    </cfRule>
  </conditionalFormatting>
  <conditionalFormatting sqref="M13">
    <cfRule type="expression" dxfId="4021" priority="22">
      <formula>$G$13:$H$13=0</formula>
    </cfRule>
  </conditionalFormatting>
  <conditionalFormatting sqref="M14">
    <cfRule type="expression" dxfId="4020" priority="21">
      <formula>$G$14:$H$14=0</formula>
    </cfRule>
  </conditionalFormatting>
  <conditionalFormatting sqref="M15">
    <cfRule type="expression" dxfId="4019" priority="20">
      <formula>$G$15:$H$15=0</formula>
    </cfRule>
  </conditionalFormatting>
  <conditionalFormatting sqref="M16">
    <cfRule type="expression" dxfId="4018" priority="19">
      <formula>$G$16:$H$16=0</formula>
    </cfRule>
  </conditionalFormatting>
  <conditionalFormatting sqref="M17">
    <cfRule type="expression" dxfId="4017" priority="18">
      <formula>$G$17:$H$17=0</formula>
    </cfRule>
  </conditionalFormatting>
  <conditionalFormatting sqref="M18">
    <cfRule type="expression" dxfId="4016" priority="17">
      <formula>$G$18:$H$18=0</formula>
    </cfRule>
  </conditionalFormatting>
  <conditionalFormatting sqref="M19">
    <cfRule type="expression" dxfId="4015" priority="16" stopIfTrue="1">
      <formula>$G$19:$H$19=0</formula>
    </cfRule>
  </conditionalFormatting>
  <conditionalFormatting sqref="M20">
    <cfRule type="expression" dxfId="4014" priority="15">
      <formula>$G$20:$H$20=0</formula>
    </cfRule>
  </conditionalFormatting>
  <conditionalFormatting sqref="M21">
    <cfRule type="expression" dxfId="4013" priority="14">
      <formula>$G$21:$H$21=0</formula>
    </cfRule>
  </conditionalFormatting>
  <conditionalFormatting sqref="M22">
    <cfRule type="expression" dxfId="4012" priority="13">
      <formula>$G$22:$H$22=0</formula>
    </cfRule>
  </conditionalFormatting>
  <conditionalFormatting sqref="M23">
    <cfRule type="expression" dxfId="4011" priority="12">
      <formula>$G$23:$H$23=0</formula>
    </cfRule>
  </conditionalFormatting>
  <conditionalFormatting sqref="M24">
    <cfRule type="expression" dxfId="4010" priority="11">
      <formula>$G$24:$H$24=0</formula>
    </cfRule>
  </conditionalFormatting>
  <conditionalFormatting sqref="M25">
    <cfRule type="expression" dxfId="4009" priority="10">
      <formula>$G$25:$H$25=0</formula>
    </cfRule>
  </conditionalFormatting>
  <conditionalFormatting sqref="M26">
    <cfRule type="expression" dxfId="4008" priority="9">
      <formula>$G$26:$H$26=0</formula>
    </cfRule>
  </conditionalFormatting>
  <conditionalFormatting sqref="M27">
    <cfRule type="expression" dxfId="4007" priority="8">
      <formula>$G$27:$H$27=0</formula>
    </cfRule>
  </conditionalFormatting>
  <conditionalFormatting sqref="M8">
    <cfRule type="expression" dxfId="4006" priority="7">
      <formula>$G$8+$H$8=0</formula>
    </cfRule>
  </conditionalFormatting>
  <conditionalFormatting sqref="M9">
    <cfRule type="expression" dxfId="4005" priority="6">
      <formula>$G$9+$H$9=0</formula>
    </cfRule>
  </conditionalFormatting>
  <conditionalFormatting sqref="M10">
    <cfRule type="expression" dxfId="4004" priority="5">
      <formula>$H$10=0</formula>
    </cfRule>
  </conditionalFormatting>
  <conditionalFormatting sqref="M11">
    <cfRule type="expression" dxfId="4003" priority="4">
      <formula>$G$11:$H$11=0</formula>
    </cfRule>
  </conditionalFormatting>
  <conditionalFormatting sqref="M12">
    <cfRule type="expression" dxfId="4002" priority="3">
      <formula>$G$12:$H$12=0</formula>
    </cfRule>
  </conditionalFormatting>
  <conditionalFormatting sqref="C7">
    <cfRule type="expression" dxfId="4001" priority="2">
      <formula>0</formula>
    </cfRule>
  </conditionalFormatting>
  <conditionalFormatting sqref="C8:C27">
    <cfRule type="cellIs" dxfId="400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15.75</v>
      </c>
      <c r="H1" s="83">
        <f t="shared" si="0"/>
        <v>0</v>
      </c>
      <c r="I1" s="81">
        <f t="shared" si="0"/>
        <v>15.75</v>
      </c>
      <c r="J1" s="84">
        <f t="shared" si="0"/>
        <v>0</v>
      </c>
      <c r="K1" s="83">
        <f t="shared" si="0"/>
        <v>27.344999999999999</v>
      </c>
      <c r="L1" s="83">
        <f t="shared" si="0"/>
        <v>0</v>
      </c>
      <c r="M1" s="81">
        <f t="shared" si="0"/>
        <v>27.344999999999999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18</v>
      </c>
      <c r="C3" s="95"/>
      <c r="D3" s="24"/>
      <c r="E3" s="10" t="s">
        <v>10</v>
      </c>
      <c r="F3" s="24"/>
      <c r="G3" s="96" t="s">
        <v>19</v>
      </c>
      <c r="H3" s="97"/>
      <c r="I3" s="98"/>
      <c r="J3" s="24"/>
      <c r="K3" s="10" t="s">
        <v>11</v>
      </c>
      <c r="L3" s="77" t="s">
        <v>17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1.7361904761904761</v>
      </c>
      <c r="F7" s="29"/>
      <c r="G7" s="26">
        <v>15.75</v>
      </c>
      <c r="H7" s="30"/>
      <c r="I7" s="16">
        <f>SUM(G7-H7)</f>
        <v>15.75</v>
      </c>
      <c r="J7" s="29"/>
      <c r="K7" s="31">
        <v>27.344999999999999</v>
      </c>
      <c r="L7" s="32"/>
      <c r="M7" s="16">
        <f>SUM(K7-L7)</f>
        <v>27.344999999999999</v>
      </c>
      <c r="N7" s="33"/>
      <c r="Q7" s="34">
        <f>SUM(M7/I7)</f>
        <v>1.7361904761904761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1.7361904761904761</v>
      </c>
      <c r="F8" s="29"/>
      <c r="G8" s="36"/>
      <c r="H8" s="37"/>
      <c r="I8" s="17">
        <f>SUM(I7+G8-H8)</f>
        <v>15.75</v>
      </c>
      <c r="J8" s="29"/>
      <c r="K8" s="38"/>
      <c r="L8" s="39"/>
      <c r="M8" s="22">
        <f>SUM(M7+K8-L8)</f>
        <v>27.344999999999999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1.7361904761904761</v>
      </c>
      <c r="F9" s="29"/>
      <c r="G9" s="36"/>
      <c r="H9" s="37"/>
      <c r="I9" s="17">
        <f>SUM(I8+G9-H9)</f>
        <v>15.75</v>
      </c>
      <c r="J9" s="29"/>
      <c r="K9" s="38"/>
      <c r="L9" s="39"/>
      <c r="M9" s="22">
        <f>SUM(M8+K9-L9)</f>
        <v>27.344999999999999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1.7361904761904761</v>
      </c>
      <c r="F10" s="29"/>
      <c r="G10" s="36"/>
      <c r="H10" s="37"/>
      <c r="I10" s="17">
        <f t="shared" ref="I10:I27" si="3">SUM(I9+G10-H10)</f>
        <v>15.75</v>
      </c>
      <c r="J10" s="29"/>
      <c r="K10" s="38"/>
      <c r="L10" s="39"/>
      <c r="M10" s="22">
        <f t="shared" ref="M10:M27" si="4">SUM(M9+K10-L10)</f>
        <v>27.344999999999999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1.7361904761904761</v>
      </c>
      <c r="F11" s="29"/>
      <c r="G11" s="36"/>
      <c r="H11" s="37"/>
      <c r="I11" s="17">
        <f t="shared" si="3"/>
        <v>15.75</v>
      </c>
      <c r="J11" s="29"/>
      <c r="K11" s="38"/>
      <c r="L11" s="39"/>
      <c r="M11" s="22">
        <f t="shared" si="4"/>
        <v>27.344999999999999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1.7361904761904761</v>
      </c>
      <c r="F12" s="29"/>
      <c r="G12" s="36"/>
      <c r="H12" s="37"/>
      <c r="I12" s="17">
        <f t="shared" si="3"/>
        <v>15.75</v>
      </c>
      <c r="J12" s="29"/>
      <c r="K12" s="38"/>
      <c r="L12" s="39"/>
      <c r="M12" s="22">
        <f t="shared" si="4"/>
        <v>27.344999999999999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1.7361904761904761</v>
      </c>
      <c r="F13" s="29"/>
      <c r="G13" s="36"/>
      <c r="H13" s="37"/>
      <c r="I13" s="17">
        <f t="shared" si="3"/>
        <v>15.75</v>
      </c>
      <c r="J13" s="29"/>
      <c r="K13" s="38"/>
      <c r="L13" s="39"/>
      <c r="M13" s="22">
        <f t="shared" si="4"/>
        <v>27.344999999999999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1.7361904761904761</v>
      </c>
      <c r="F14" s="29"/>
      <c r="G14" s="36"/>
      <c r="H14" s="37"/>
      <c r="I14" s="17">
        <f t="shared" si="3"/>
        <v>15.75</v>
      </c>
      <c r="J14" s="29"/>
      <c r="K14" s="38"/>
      <c r="L14" s="39"/>
      <c r="M14" s="22">
        <f t="shared" si="4"/>
        <v>27.344999999999999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1.7361904761904761</v>
      </c>
      <c r="F15" s="29"/>
      <c r="G15" s="36"/>
      <c r="H15" s="37"/>
      <c r="I15" s="17">
        <f t="shared" si="3"/>
        <v>15.75</v>
      </c>
      <c r="J15" s="29"/>
      <c r="K15" s="38"/>
      <c r="L15" s="39"/>
      <c r="M15" s="22">
        <f t="shared" si="4"/>
        <v>27.344999999999999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1.7361904761904761</v>
      </c>
      <c r="F16" s="29"/>
      <c r="G16" s="36"/>
      <c r="H16" s="37"/>
      <c r="I16" s="17">
        <f t="shared" si="3"/>
        <v>15.75</v>
      </c>
      <c r="J16" s="29"/>
      <c r="K16" s="38"/>
      <c r="L16" s="39"/>
      <c r="M16" s="22">
        <f t="shared" si="4"/>
        <v>27.344999999999999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1.7361904761904761</v>
      </c>
      <c r="F17" s="29"/>
      <c r="G17" s="36"/>
      <c r="H17" s="37"/>
      <c r="I17" s="17">
        <f t="shared" si="3"/>
        <v>15.75</v>
      </c>
      <c r="J17" s="29"/>
      <c r="K17" s="38"/>
      <c r="L17" s="39"/>
      <c r="M17" s="22">
        <f t="shared" si="4"/>
        <v>27.344999999999999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1.7361904761904761</v>
      </c>
      <c r="F18" s="29"/>
      <c r="G18" s="36"/>
      <c r="H18" s="37"/>
      <c r="I18" s="17">
        <f t="shared" si="3"/>
        <v>15.75</v>
      </c>
      <c r="J18" s="29"/>
      <c r="K18" s="38"/>
      <c r="L18" s="39"/>
      <c r="M18" s="22">
        <f t="shared" si="4"/>
        <v>27.344999999999999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1.7361904761904761</v>
      </c>
      <c r="F19" s="29"/>
      <c r="G19" s="36"/>
      <c r="H19" s="37"/>
      <c r="I19" s="17">
        <f t="shared" si="3"/>
        <v>15.75</v>
      </c>
      <c r="J19" s="29"/>
      <c r="K19" s="38"/>
      <c r="L19" s="39"/>
      <c r="M19" s="22">
        <f t="shared" si="4"/>
        <v>27.344999999999999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1.7361904761904761</v>
      </c>
      <c r="F20" s="29"/>
      <c r="G20" s="36"/>
      <c r="H20" s="37"/>
      <c r="I20" s="17">
        <f t="shared" si="3"/>
        <v>15.75</v>
      </c>
      <c r="J20" s="29"/>
      <c r="K20" s="38"/>
      <c r="L20" s="39"/>
      <c r="M20" s="22">
        <f t="shared" si="4"/>
        <v>27.344999999999999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1.7361904761904761</v>
      </c>
      <c r="F21" s="29"/>
      <c r="G21" s="36"/>
      <c r="H21" s="37"/>
      <c r="I21" s="17">
        <f t="shared" si="3"/>
        <v>15.75</v>
      </c>
      <c r="J21" s="29"/>
      <c r="K21" s="38"/>
      <c r="L21" s="39"/>
      <c r="M21" s="22">
        <f t="shared" si="4"/>
        <v>27.344999999999999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1.7361904761904761</v>
      </c>
      <c r="F22" s="29"/>
      <c r="G22" s="36"/>
      <c r="H22" s="37"/>
      <c r="I22" s="17">
        <f t="shared" si="3"/>
        <v>15.75</v>
      </c>
      <c r="J22" s="29"/>
      <c r="K22" s="38"/>
      <c r="L22" s="39"/>
      <c r="M22" s="22">
        <f t="shared" si="4"/>
        <v>27.344999999999999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1.7361904761904761</v>
      </c>
      <c r="F23" s="29"/>
      <c r="G23" s="36"/>
      <c r="H23" s="37"/>
      <c r="I23" s="17">
        <f t="shared" si="3"/>
        <v>15.75</v>
      </c>
      <c r="J23" s="29"/>
      <c r="K23" s="38"/>
      <c r="L23" s="39"/>
      <c r="M23" s="22">
        <f t="shared" si="4"/>
        <v>27.344999999999999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1.7361904761904761</v>
      </c>
      <c r="F24" s="29"/>
      <c r="G24" s="43"/>
      <c r="H24" s="37"/>
      <c r="I24" s="17">
        <f t="shared" si="3"/>
        <v>15.75</v>
      </c>
      <c r="J24" s="29"/>
      <c r="K24" s="44"/>
      <c r="L24" s="39"/>
      <c r="M24" s="22">
        <f t="shared" si="4"/>
        <v>27.344999999999999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1.7361904761904761</v>
      </c>
      <c r="F25" s="29"/>
      <c r="G25" s="43"/>
      <c r="H25" s="37"/>
      <c r="I25" s="17">
        <f t="shared" si="3"/>
        <v>15.75</v>
      </c>
      <c r="J25" s="29"/>
      <c r="K25" s="44"/>
      <c r="L25" s="39"/>
      <c r="M25" s="22">
        <f t="shared" si="4"/>
        <v>27.344999999999999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1.7361904761904761</v>
      </c>
      <c r="F26" s="29"/>
      <c r="G26" s="36"/>
      <c r="H26" s="37"/>
      <c r="I26" s="17">
        <f t="shared" si="3"/>
        <v>15.75</v>
      </c>
      <c r="J26" s="29"/>
      <c r="K26" s="38"/>
      <c r="L26" s="39"/>
      <c r="M26" s="22">
        <f t="shared" si="4"/>
        <v>27.344999999999999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1.7361904761904761</v>
      </c>
      <c r="F27" s="29"/>
      <c r="G27" s="48"/>
      <c r="H27" s="49"/>
      <c r="I27" s="17">
        <f t="shared" si="3"/>
        <v>15.75</v>
      </c>
      <c r="J27" s="29"/>
      <c r="K27" s="50"/>
      <c r="L27" s="51"/>
      <c r="M27" s="22">
        <f t="shared" si="4"/>
        <v>27.344999999999999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15.75</v>
      </c>
      <c r="H28" s="21">
        <f>SUM(H7:H27)</f>
        <v>0</v>
      </c>
      <c r="I28" s="18">
        <f>SUM(G28-H28)</f>
        <v>15.75</v>
      </c>
      <c r="J28" s="56"/>
      <c r="K28" s="19">
        <f>SUM(K7:K27)</f>
        <v>27.344999999999999</v>
      </c>
      <c r="L28" s="20">
        <f>SUM(L7:L27)</f>
        <v>0</v>
      </c>
      <c r="M28" s="19">
        <f>SUM(K28-L28)</f>
        <v>27.344999999999999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999" priority="42">
      <formula>$G$8+$H$8=0</formula>
    </cfRule>
  </conditionalFormatting>
  <conditionalFormatting sqref="I9">
    <cfRule type="expression" dxfId="3998" priority="41">
      <formula>$G$9+$H$9=0</formula>
    </cfRule>
  </conditionalFormatting>
  <conditionalFormatting sqref="I10">
    <cfRule type="expression" dxfId="3997" priority="40">
      <formula>$H$10=0</formula>
    </cfRule>
  </conditionalFormatting>
  <conditionalFormatting sqref="I11">
    <cfRule type="expression" dxfId="3996" priority="39">
      <formula>$G$11:$H$11=0</formula>
    </cfRule>
  </conditionalFormatting>
  <conditionalFormatting sqref="I12">
    <cfRule type="expression" dxfId="3995" priority="38">
      <formula>$G$12:$H$12=0</formula>
    </cfRule>
  </conditionalFormatting>
  <conditionalFormatting sqref="I13">
    <cfRule type="expression" dxfId="3994" priority="37">
      <formula>$G$13:$H$13=0</formula>
    </cfRule>
  </conditionalFormatting>
  <conditionalFormatting sqref="I14">
    <cfRule type="expression" dxfId="3993" priority="36">
      <formula>$G$14:$H$14=0</formula>
    </cfRule>
  </conditionalFormatting>
  <conditionalFormatting sqref="I15">
    <cfRule type="expression" dxfId="3992" priority="35">
      <formula>$G$15:$H$15=0</formula>
    </cfRule>
  </conditionalFormatting>
  <conditionalFormatting sqref="I16">
    <cfRule type="expression" dxfId="3991" priority="34">
      <formula>$G$16:$H$16=0</formula>
    </cfRule>
  </conditionalFormatting>
  <conditionalFormatting sqref="I17">
    <cfRule type="expression" dxfId="3990" priority="33">
      <formula>$G$17:$H$17=0</formula>
    </cfRule>
  </conditionalFormatting>
  <conditionalFormatting sqref="I18">
    <cfRule type="expression" dxfId="3989" priority="32">
      <formula>$G$18:$H$18=0</formula>
    </cfRule>
  </conditionalFormatting>
  <conditionalFormatting sqref="I19">
    <cfRule type="expression" dxfId="3988" priority="31" stopIfTrue="1">
      <formula>$G$19:$H$19=0</formula>
    </cfRule>
  </conditionalFormatting>
  <conditionalFormatting sqref="I20">
    <cfRule type="expression" dxfId="3987" priority="30">
      <formula>$G$20:$H$20=0</formula>
    </cfRule>
  </conditionalFormatting>
  <conditionalFormatting sqref="I21">
    <cfRule type="expression" dxfId="3986" priority="29">
      <formula>$G$21:$H$21=0</formula>
    </cfRule>
  </conditionalFormatting>
  <conditionalFormatting sqref="I22">
    <cfRule type="expression" dxfId="3985" priority="28">
      <formula>$G$22:$H$22=0</formula>
    </cfRule>
  </conditionalFormatting>
  <conditionalFormatting sqref="I23">
    <cfRule type="expression" dxfId="3984" priority="27">
      <formula>$G$23:$H$23=0</formula>
    </cfRule>
  </conditionalFormatting>
  <conditionalFormatting sqref="I24">
    <cfRule type="expression" dxfId="3983" priority="26">
      <formula>$G$24:$H$24=0</formula>
    </cfRule>
  </conditionalFormatting>
  <conditionalFormatting sqref="I25">
    <cfRule type="expression" dxfId="3982" priority="25">
      <formula>$G$25:$H$25=0</formula>
    </cfRule>
  </conditionalFormatting>
  <conditionalFormatting sqref="I26">
    <cfRule type="expression" dxfId="3981" priority="24">
      <formula>$G$26:$H$26=0</formula>
    </cfRule>
  </conditionalFormatting>
  <conditionalFormatting sqref="I27">
    <cfRule type="expression" dxfId="3980" priority="23">
      <formula>$G$27:$H$27=0</formula>
    </cfRule>
  </conditionalFormatting>
  <conditionalFormatting sqref="M13">
    <cfRule type="expression" dxfId="3979" priority="22">
      <formula>$G$13:$H$13=0</formula>
    </cfRule>
  </conditionalFormatting>
  <conditionalFormatting sqref="M14">
    <cfRule type="expression" dxfId="3978" priority="21">
      <formula>$G$14:$H$14=0</formula>
    </cfRule>
  </conditionalFormatting>
  <conditionalFormatting sqref="M15">
    <cfRule type="expression" dxfId="3977" priority="20">
      <formula>$G$15:$H$15=0</formula>
    </cfRule>
  </conditionalFormatting>
  <conditionalFormatting sqref="M16">
    <cfRule type="expression" dxfId="3976" priority="19">
      <formula>$G$16:$H$16=0</formula>
    </cfRule>
  </conditionalFormatting>
  <conditionalFormatting sqref="M17">
    <cfRule type="expression" dxfId="3975" priority="18">
      <formula>$G$17:$H$17=0</formula>
    </cfRule>
  </conditionalFormatting>
  <conditionalFormatting sqref="M18">
    <cfRule type="expression" dxfId="3974" priority="17">
      <formula>$G$18:$H$18=0</formula>
    </cfRule>
  </conditionalFormatting>
  <conditionalFormatting sqref="M19">
    <cfRule type="expression" dxfId="3973" priority="16" stopIfTrue="1">
      <formula>$G$19:$H$19=0</formula>
    </cfRule>
  </conditionalFormatting>
  <conditionalFormatting sqref="M20">
    <cfRule type="expression" dxfId="3972" priority="15">
      <formula>$G$20:$H$20=0</formula>
    </cfRule>
  </conditionalFormatting>
  <conditionalFormatting sqref="M21">
    <cfRule type="expression" dxfId="3971" priority="14">
      <formula>$G$21:$H$21=0</formula>
    </cfRule>
  </conditionalFormatting>
  <conditionalFormatting sqref="M22">
    <cfRule type="expression" dxfId="3970" priority="13">
      <formula>$G$22:$H$22=0</formula>
    </cfRule>
  </conditionalFormatting>
  <conditionalFormatting sqref="M23">
    <cfRule type="expression" dxfId="3969" priority="12">
      <formula>$G$23:$H$23=0</formula>
    </cfRule>
  </conditionalFormatting>
  <conditionalFormatting sqref="M24">
    <cfRule type="expression" dxfId="3968" priority="11">
      <formula>$G$24:$H$24=0</formula>
    </cfRule>
  </conditionalFormatting>
  <conditionalFormatting sqref="M25">
    <cfRule type="expression" dxfId="3967" priority="10">
      <formula>$G$25:$H$25=0</formula>
    </cfRule>
  </conditionalFormatting>
  <conditionalFormatting sqref="M26">
    <cfRule type="expression" dxfId="3966" priority="9">
      <formula>$G$26:$H$26=0</formula>
    </cfRule>
  </conditionalFormatting>
  <conditionalFormatting sqref="M27">
    <cfRule type="expression" dxfId="3965" priority="8">
      <formula>$G$27:$H$27=0</formula>
    </cfRule>
  </conditionalFormatting>
  <conditionalFormatting sqref="M8">
    <cfRule type="expression" dxfId="3964" priority="7">
      <formula>$G$8+$H$8=0</formula>
    </cfRule>
  </conditionalFormatting>
  <conditionalFormatting sqref="M9">
    <cfRule type="expression" dxfId="3963" priority="6">
      <formula>$G$9+$H$9=0</formula>
    </cfRule>
  </conditionalFormatting>
  <conditionalFormatting sqref="M10">
    <cfRule type="expression" dxfId="3962" priority="5">
      <formula>$H$10=0</formula>
    </cfRule>
  </conditionalFormatting>
  <conditionalFormatting sqref="M11">
    <cfRule type="expression" dxfId="3961" priority="4">
      <formula>$G$11:$H$11=0</formula>
    </cfRule>
  </conditionalFormatting>
  <conditionalFormatting sqref="M12">
    <cfRule type="expression" dxfId="3960" priority="3">
      <formula>$G$12:$H$12=0</formula>
    </cfRule>
  </conditionalFormatting>
  <conditionalFormatting sqref="C7">
    <cfRule type="expression" dxfId="3959" priority="2">
      <formula>0</formula>
    </cfRule>
  </conditionalFormatting>
  <conditionalFormatting sqref="C8:C27">
    <cfRule type="cellIs" dxfId="395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5</v>
      </c>
      <c r="H1" s="83">
        <f t="shared" si="0"/>
        <v>0</v>
      </c>
      <c r="I1" s="81">
        <f t="shared" si="0"/>
        <v>5</v>
      </c>
      <c r="J1" s="84">
        <f t="shared" si="0"/>
        <v>0</v>
      </c>
      <c r="K1" s="83">
        <f t="shared" si="0"/>
        <v>1.25</v>
      </c>
      <c r="L1" s="83">
        <f t="shared" si="0"/>
        <v>0</v>
      </c>
      <c r="M1" s="81">
        <f t="shared" si="0"/>
        <v>1.25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20</v>
      </c>
      <c r="C3" s="95"/>
      <c r="D3" s="24"/>
      <c r="E3" s="10" t="s">
        <v>10</v>
      </c>
      <c r="F3" s="24"/>
      <c r="G3" s="96" t="s">
        <v>21</v>
      </c>
      <c r="H3" s="97"/>
      <c r="I3" s="98"/>
      <c r="J3" s="24"/>
      <c r="K3" s="10" t="s">
        <v>11</v>
      </c>
      <c r="L3" s="77" t="s">
        <v>22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0.25</v>
      </c>
      <c r="F7" s="29"/>
      <c r="G7" s="26">
        <v>5</v>
      </c>
      <c r="H7" s="30"/>
      <c r="I7" s="16">
        <f>SUM(G7-H7)</f>
        <v>5</v>
      </c>
      <c r="J7" s="29"/>
      <c r="K7" s="31">
        <v>1.25</v>
      </c>
      <c r="L7" s="32"/>
      <c r="M7" s="16">
        <f>SUM(K7-L7)</f>
        <v>1.25</v>
      </c>
      <c r="N7" s="33"/>
      <c r="Q7" s="34">
        <f>SUM(M7/I7)</f>
        <v>0.25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0.25</v>
      </c>
      <c r="F8" s="29"/>
      <c r="G8" s="36"/>
      <c r="H8" s="37"/>
      <c r="I8" s="17">
        <f>SUM(I7+G8-H8)</f>
        <v>5</v>
      </c>
      <c r="J8" s="29"/>
      <c r="K8" s="38"/>
      <c r="L8" s="39"/>
      <c r="M8" s="22">
        <f>SUM(M7+K8-L8)</f>
        <v>1.25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0.25</v>
      </c>
      <c r="F9" s="29"/>
      <c r="G9" s="36"/>
      <c r="H9" s="37"/>
      <c r="I9" s="17">
        <f>SUM(I8+G9-H9)</f>
        <v>5</v>
      </c>
      <c r="J9" s="29"/>
      <c r="K9" s="38"/>
      <c r="L9" s="39"/>
      <c r="M9" s="22">
        <f>SUM(M8+K9-L9)</f>
        <v>1.25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0.25</v>
      </c>
      <c r="F10" s="29"/>
      <c r="G10" s="36"/>
      <c r="H10" s="37"/>
      <c r="I10" s="17">
        <f t="shared" ref="I10:I27" si="3">SUM(I9+G10-H10)</f>
        <v>5</v>
      </c>
      <c r="J10" s="29"/>
      <c r="K10" s="38"/>
      <c r="L10" s="39"/>
      <c r="M10" s="22">
        <f t="shared" ref="M10:M27" si="4">SUM(M9+K10-L10)</f>
        <v>1.25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0.25</v>
      </c>
      <c r="F11" s="29"/>
      <c r="G11" s="36"/>
      <c r="H11" s="37"/>
      <c r="I11" s="17">
        <f t="shared" si="3"/>
        <v>5</v>
      </c>
      <c r="J11" s="29"/>
      <c r="K11" s="38"/>
      <c r="L11" s="39"/>
      <c r="M11" s="22">
        <f t="shared" si="4"/>
        <v>1.25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0.25</v>
      </c>
      <c r="F12" s="29"/>
      <c r="G12" s="36"/>
      <c r="H12" s="37"/>
      <c r="I12" s="17">
        <f t="shared" si="3"/>
        <v>5</v>
      </c>
      <c r="J12" s="29"/>
      <c r="K12" s="38"/>
      <c r="L12" s="39"/>
      <c r="M12" s="22">
        <f t="shared" si="4"/>
        <v>1.25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0.25</v>
      </c>
      <c r="F13" s="29"/>
      <c r="G13" s="36"/>
      <c r="H13" s="37"/>
      <c r="I13" s="17">
        <f t="shared" si="3"/>
        <v>5</v>
      </c>
      <c r="J13" s="29"/>
      <c r="K13" s="38"/>
      <c r="L13" s="39"/>
      <c r="M13" s="22">
        <f t="shared" si="4"/>
        <v>1.25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0.25</v>
      </c>
      <c r="F14" s="29"/>
      <c r="G14" s="36"/>
      <c r="H14" s="37"/>
      <c r="I14" s="17">
        <f t="shared" si="3"/>
        <v>5</v>
      </c>
      <c r="J14" s="29"/>
      <c r="K14" s="38"/>
      <c r="L14" s="39"/>
      <c r="M14" s="22">
        <f t="shared" si="4"/>
        <v>1.25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0.25</v>
      </c>
      <c r="F15" s="29"/>
      <c r="G15" s="36"/>
      <c r="H15" s="37"/>
      <c r="I15" s="17">
        <f t="shared" si="3"/>
        <v>5</v>
      </c>
      <c r="J15" s="29"/>
      <c r="K15" s="38"/>
      <c r="L15" s="39"/>
      <c r="M15" s="22">
        <f t="shared" si="4"/>
        <v>1.25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0.25</v>
      </c>
      <c r="F16" s="29"/>
      <c r="G16" s="36"/>
      <c r="H16" s="37"/>
      <c r="I16" s="17">
        <f t="shared" si="3"/>
        <v>5</v>
      </c>
      <c r="J16" s="29"/>
      <c r="K16" s="38"/>
      <c r="L16" s="39"/>
      <c r="M16" s="22">
        <f t="shared" si="4"/>
        <v>1.25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0.25</v>
      </c>
      <c r="F17" s="29"/>
      <c r="G17" s="36"/>
      <c r="H17" s="37"/>
      <c r="I17" s="17">
        <f t="shared" si="3"/>
        <v>5</v>
      </c>
      <c r="J17" s="29"/>
      <c r="K17" s="38"/>
      <c r="L17" s="39"/>
      <c r="M17" s="22">
        <f t="shared" si="4"/>
        <v>1.25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0.25</v>
      </c>
      <c r="F18" s="29"/>
      <c r="G18" s="36"/>
      <c r="H18" s="37"/>
      <c r="I18" s="17">
        <f t="shared" si="3"/>
        <v>5</v>
      </c>
      <c r="J18" s="29"/>
      <c r="K18" s="38"/>
      <c r="L18" s="39"/>
      <c r="M18" s="22">
        <f t="shared" si="4"/>
        <v>1.25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0.25</v>
      </c>
      <c r="F19" s="29"/>
      <c r="G19" s="36"/>
      <c r="H19" s="37"/>
      <c r="I19" s="17">
        <f t="shared" si="3"/>
        <v>5</v>
      </c>
      <c r="J19" s="29"/>
      <c r="K19" s="38"/>
      <c r="L19" s="39"/>
      <c r="M19" s="22">
        <f t="shared" si="4"/>
        <v>1.25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0.25</v>
      </c>
      <c r="F20" s="29"/>
      <c r="G20" s="36"/>
      <c r="H20" s="37"/>
      <c r="I20" s="17">
        <f t="shared" si="3"/>
        <v>5</v>
      </c>
      <c r="J20" s="29"/>
      <c r="K20" s="38"/>
      <c r="L20" s="39"/>
      <c r="M20" s="22">
        <f t="shared" si="4"/>
        <v>1.25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0.25</v>
      </c>
      <c r="F21" s="29"/>
      <c r="G21" s="36"/>
      <c r="H21" s="37"/>
      <c r="I21" s="17">
        <f t="shared" si="3"/>
        <v>5</v>
      </c>
      <c r="J21" s="29"/>
      <c r="K21" s="38"/>
      <c r="L21" s="39"/>
      <c r="M21" s="22">
        <f t="shared" si="4"/>
        <v>1.25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0.25</v>
      </c>
      <c r="F22" s="29"/>
      <c r="G22" s="36"/>
      <c r="H22" s="37"/>
      <c r="I22" s="17">
        <f t="shared" si="3"/>
        <v>5</v>
      </c>
      <c r="J22" s="29"/>
      <c r="K22" s="38"/>
      <c r="L22" s="39"/>
      <c r="M22" s="22">
        <f t="shared" si="4"/>
        <v>1.25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0.25</v>
      </c>
      <c r="F23" s="29"/>
      <c r="G23" s="36"/>
      <c r="H23" s="37"/>
      <c r="I23" s="17">
        <f t="shared" si="3"/>
        <v>5</v>
      </c>
      <c r="J23" s="29"/>
      <c r="K23" s="38"/>
      <c r="L23" s="39"/>
      <c r="M23" s="22">
        <f t="shared" si="4"/>
        <v>1.25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0.25</v>
      </c>
      <c r="F24" s="29"/>
      <c r="G24" s="43"/>
      <c r="H24" s="37"/>
      <c r="I24" s="17">
        <f t="shared" si="3"/>
        <v>5</v>
      </c>
      <c r="J24" s="29"/>
      <c r="K24" s="44"/>
      <c r="L24" s="39"/>
      <c r="M24" s="22">
        <f t="shared" si="4"/>
        <v>1.25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0.25</v>
      </c>
      <c r="F25" s="29"/>
      <c r="G25" s="43"/>
      <c r="H25" s="37"/>
      <c r="I25" s="17">
        <f t="shared" si="3"/>
        <v>5</v>
      </c>
      <c r="J25" s="29"/>
      <c r="K25" s="44"/>
      <c r="L25" s="39"/>
      <c r="M25" s="22">
        <f t="shared" si="4"/>
        <v>1.25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0.25</v>
      </c>
      <c r="F26" s="29"/>
      <c r="G26" s="36"/>
      <c r="H26" s="37"/>
      <c r="I26" s="17">
        <f t="shared" si="3"/>
        <v>5</v>
      </c>
      <c r="J26" s="29"/>
      <c r="K26" s="38"/>
      <c r="L26" s="39"/>
      <c r="M26" s="22">
        <f t="shared" si="4"/>
        <v>1.25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0.25</v>
      </c>
      <c r="F27" s="29"/>
      <c r="G27" s="48"/>
      <c r="H27" s="49"/>
      <c r="I27" s="17">
        <f t="shared" si="3"/>
        <v>5</v>
      </c>
      <c r="J27" s="29"/>
      <c r="K27" s="50"/>
      <c r="L27" s="51"/>
      <c r="M27" s="22">
        <f t="shared" si="4"/>
        <v>1.25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5</v>
      </c>
      <c r="H28" s="21">
        <f>SUM(H7:H27)</f>
        <v>0</v>
      </c>
      <c r="I28" s="18">
        <f>SUM(G28-H28)</f>
        <v>5</v>
      </c>
      <c r="J28" s="56"/>
      <c r="K28" s="19">
        <f>SUM(K7:K27)</f>
        <v>1.25</v>
      </c>
      <c r="L28" s="20">
        <f>SUM(L7:L27)</f>
        <v>0</v>
      </c>
      <c r="M28" s="19">
        <f>SUM(K28-L28)</f>
        <v>1.25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957" priority="42">
      <formula>$G$8+$H$8=0</formula>
    </cfRule>
  </conditionalFormatting>
  <conditionalFormatting sqref="I9">
    <cfRule type="expression" dxfId="3956" priority="41">
      <formula>$G$9+$H$9=0</formula>
    </cfRule>
  </conditionalFormatting>
  <conditionalFormatting sqref="I10">
    <cfRule type="expression" dxfId="3955" priority="40">
      <formula>$H$10=0</formula>
    </cfRule>
  </conditionalFormatting>
  <conditionalFormatting sqref="I11">
    <cfRule type="expression" dxfId="3954" priority="39">
      <formula>$G$11:$H$11=0</formula>
    </cfRule>
  </conditionalFormatting>
  <conditionalFormatting sqref="I12">
    <cfRule type="expression" dxfId="3953" priority="38">
      <formula>$G$12:$H$12=0</formula>
    </cfRule>
  </conditionalFormatting>
  <conditionalFormatting sqref="I13">
    <cfRule type="expression" dxfId="3952" priority="37">
      <formula>$G$13:$H$13=0</formula>
    </cfRule>
  </conditionalFormatting>
  <conditionalFormatting sqref="I14">
    <cfRule type="expression" dxfId="3951" priority="36">
      <formula>$G$14:$H$14=0</formula>
    </cfRule>
  </conditionalFormatting>
  <conditionalFormatting sqref="I15">
    <cfRule type="expression" dxfId="3950" priority="35">
      <formula>$G$15:$H$15=0</formula>
    </cfRule>
  </conditionalFormatting>
  <conditionalFormatting sqref="I16">
    <cfRule type="expression" dxfId="3949" priority="34">
      <formula>$G$16:$H$16=0</formula>
    </cfRule>
  </conditionalFormatting>
  <conditionalFormatting sqref="I17">
    <cfRule type="expression" dxfId="3948" priority="33">
      <formula>$G$17:$H$17=0</formula>
    </cfRule>
  </conditionalFormatting>
  <conditionalFormatting sqref="I18">
    <cfRule type="expression" dxfId="3947" priority="32">
      <formula>$G$18:$H$18=0</formula>
    </cfRule>
  </conditionalFormatting>
  <conditionalFormatting sqref="I19">
    <cfRule type="expression" dxfId="3946" priority="31" stopIfTrue="1">
      <formula>$G$19:$H$19=0</formula>
    </cfRule>
  </conditionalFormatting>
  <conditionalFormatting sqref="I20">
    <cfRule type="expression" dxfId="3945" priority="30">
      <formula>$G$20:$H$20=0</formula>
    </cfRule>
  </conditionalFormatting>
  <conditionalFormatting sqref="I21">
    <cfRule type="expression" dxfId="3944" priority="29">
      <formula>$G$21:$H$21=0</formula>
    </cfRule>
  </conditionalFormatting>
  <conditionalFormatting sqref="I22">
    <cfRule type="expression" dxfId="3943" priority="28">
      <formula>$G$22:$H$22=0</formula>
    </cfRule>
  </conditionalFormatting>
  <conditionalFormatting sqref="I23">
    <cfRule type="expression" dxfId="3942" priority="27">
      <formula>$G$23:$H$23=0</formula>
    </cfRule>
  </conditionalFormatting>
  <conditionalFormatting sqref="I24">
    <cfRule type="expression" dxfId="3941" priority="26">
      <formula>$G$24:$H$24=0</formula>
    </cfRule>
  </conditionalFormatting>
  <conditionalFormatting sqref="I25">
    <cfRule type="expression" dxfId="3940" priority="25">
      <formula>$G$25:$H$25=0</formula>
    </cfRule>
  </conditionalFormatting>
  <conditionalFormatting sqref="I26">
    <cfRule type="expression" dxfId="3939" priority="24">
      <formula>$G$26:$H$26=0</formula>
    </cfRule>
  </conditionalFormatting>
  <conditionalFormatting sqref="I27">
    <cfRule type="expression" dxfId="3938" priority="23">
      <formula>$G$27:$H$27=0</formula>
    </cfRule>
  </conditionalFormatting>
  <conditionalFormatting sqref="M13">
    <cfRule type="expression" dxfId="3937" priority="22">
      <formula>$G$13:$H$13=0</formula>
    </cfRule>
  </conditionalFormatting>
  <conditionalFormatting sqref="M14">
    <cfRule type="expression" dxfId="3936" priority="21">
      <formula>$G$14:$H$14=0</formula>
    </cfRule>
  </conditionalFormatting>
  <conditionalFormatting sqref="M15">
    <cfRule type="expression" dxfId="3935" priority="20">
      <formula>$G$15:$H$15=0</formula>
    </cfRule>
  </conditionalFormatting>
  <conditionalFormatting sqref="M16">
    <cfRule type="expression" dxfId="3934" priority="19">
      <formula>$G$16:$H$16=0</formula>
    </cfRule>
  </conditionalFormatting>
  <conditionalFormatting sqref="M17">
    <cfRule type="expression" dxfId="3933" priority="18">
      <formula>$G$17:$H$17=0</formula>
    </cfRule>
  </conditionalFormatting>
  <conditionalFormatting sqref="M18">
    <cfRule type="expression" dxfId="3932" priority="17">
      <formula>$G$18:$H$18=0</formula>
    </cfRule>
  </conditionalFormatting>
  <conditionalFormatting sqref="M19">
    <cfRule type="expression" dxfId="3931" priority="16" stopIfTrue="1">
      <formula>$G$19:$H$19=0</formula>
    </cfRule>
  </conditionalFormatting>
  <conditionalFormatting sqref="M20">
    <cfRule type="expression" dxfId="3930" priority="15">
      <formula>$G$20:$H$20=0</formula>
    </cfRule>
  </conditionalFormatting>
  <conditionalFormatting sqref="M21">
    <cfRule type="expression" dxfId="3929" priority="14">
      <formula>$G$21:$H$21=0</formula>
    </cfRule>
  </conditionalFormatting>
  <conditionalFormatting sqref="M22">
    <cfRule type="expression" dxfId="3928" priority="13">
      <formula>$G$22:$H$22=0</formula>
    </cfRule>
  </conditionalFormatting>
  <conditionalFormatting sqref="M23">
    <cfRule type="expression" dxfId="3927" priority="12">
      <formula>$G$23:$H$23=0</formula>
    </cfRule>
  </conditionalFormatting>
  <conditionalFormatting sqref="M24">
    <cfRule type="expression" dxfId="3926" priority="11">
      <formula>$G$24:$H$24=0</formula>
    </cfRule>
  </conditionalFormatting>
  <conditionalFormatting sqref="M25">
    <cfRule type="expression" dxfId="3925" priority="10">
      <formula>$G$25:$H$25=0</formula>
    </cfRule>
  </conditionalFormatting>
  <conditionalFormatting sqref="M26">
    <cfRule type="expression" dxfId="3924" priority="9">
      <formula>$G$26:$H$26=0</formula>
    </cfRule>
  </conditionalFormatting>
  <conditionalFormatting sqref="M27">
    <cfRule type="expression" dxfId="3923" priority="8">
      <formula>$G$27:$H$27=0</formula>
    </cfRule>
  </conditionalFormatting>
  <conditionalFormatting sqref="M8">
    <cfRule type="expression" dxfId="3922" priority="7">
      <formula>$G$8+$H$8=0</formula>
    </cfRule>
  </conditionalFormatting>
  <conditionalFormatting sqref="M9">
    <cfRule type="expression" dxfId="3921" priority="6">
      <formula>$G$9+$H$9=0</formula>
    </cfRule>
  </conditionalFormatting>
  <conditionalFormatting sqref="M10">
    <cfRule type="expression" dxfId="3920" priority="5">
      <formula>$H$10=0</formula>
    </cfRule>
  </conditionalFormatting>
  <conditionalFormatting sqref="M11">
    <cfRule type="expression" dxfId="3919" priority="4">
      <formula>$G$11:$H$11=0</formula>
    </cfRule>
  </conditionalFormatting>
  <conditionalFormatting sqref="M12">
    <cfRule type="expression" dxfId="3918" priority="3">
      <formula>$G$12:$H$12=0</formula>
    </cfRule>
  </conditionalFormatting>
  <conditionalFormatting sqref="C7">
    <cfRule type="expression" dxfId="3917" priority="2">
      <formula>0</formula>
    </cfRule>
  </conditionalFormatting>
  <conditionalFormatting sqref="C8:C27">
    <cfRule type="cellIs" dxfId="391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</v>
      </c>
      <c r="H1" s="83">
        <f t="shared" si="0"/>
        <v>0</v>
      </c>
      <c r="I1" s="81">
        <f t="shared" si="0"/>
        <v>2</v>
      </c>
      <c r="J1" s="84">
        <f t="shared" si="0"/>
        <v>0</v>
      </c>
      <c r="K1" s="83">
        <f t="shared" si="0"/>
        <v>110</v>
      </c>
      <c r="L1" s="83">
        <f t="shared" si="0"/>
        <v>0</v>
      </c>
      <c r="M1" s="81">
        <f t="shared" si="0"/>
        <v>110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23</v>
      </c>
      <c r="C3" s="95"/>
      <c r="D3" s="24"/>
      <c r="E3" s="10" t="s">
        <v>10</v>
      </c>
      <c r="F3" s="24"/>
      <c r="G3" s="96" t="s">
        <v>24</v>
      </c>
      <c r="H3" s="97"/>
      <c r="I3" s="98"/>
      <c r="J3" s="24"/>
      <c r="K3" s="10" t="s">
        <v>11</v>
      </c>
      <c r="L3" s="77" t="s">
        <v>17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55</v>
      </c>
      <c r="F7" s="29"/>
      <c r="G7" s="26">
        <v>2</v>
      </c>
      <c r="H7" s="30"/>
      <c r="I7" s="16">
        <f>SUM(G7-H7)</f>
        <v>2</v>
      </c>
      <c r="J7" s="29"/>
      <c r="K7" s="31">
        <v>110</v>
      </c>
      <c r="L7" s="32"/>
      <c r="M7" s="16">
        <f>SUM(K7-L7)</f>
        <v>110</v>
      </c>
      <c r="N7" s="33"/>
      <c r="Q7" s="34">
        <f>SUM(M7/I7)</f>
        <v>55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55</v>
      </c>
      <c r="F8" s="29"/>
      <c r="G8" s="36"/>
      <c r="H8" s="37"/>
      <c r="I8" s="17">
        <f>SUM(I7+G8-H8)</f>
        <v>2</v>
      </c>
      <c r="J8" s="29"/>
      <c r="K8" s="38"/>
      <c r="L8" s="39"/>
      <c r="M8" s="22">
        <f>SUM(M7+K8-L8)</f>
        <v>110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55</v>
      </c>
      <c r="F9" s="29"/>
      <c r="G9" s="36"/>
      <c r="H9" s="37"/>
      <c r="I9" s="17">
        <f>SUM(I8+G9-H9)</f>
        <v>2</v>
      </c>
      <c r="J9" s="29"/>
      <c r="K9" s="38"/>
      <c r="L9" s="39"/>
      <c r="M9" s="22">
        <f>SUM(M8+K9-L9)</f>
        <v>110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55</v>
      </c>
      <c r="F10" s="29"/>
      <c r="G10" s="36"/>
      <c r="H10" s="37"/>
      <c r="I10" s="17">
        <f t="shared" ref="I10:I27" si="3">SUM(I9+G10-H10)</f>
        <v>2</v>
      </c>
      <c r="J10" s="29"/>
      <c r="K10" s="38"/>
      <c r="L10" s="39"/>
      <c r="M10" s="22">
        <f t="shared" ref="M10:M27" si="4">SUM(M9+K10-L10)</f>
        <v>110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55</v>
      </c>
      <c r="F11" s="29"/>
      <c r="G11" s="36"/>
      <c r="H11" s="37"/>
      <c r="I11" s="17">
        <f t="shared" si="3"/>
        <v>2</v>
      </c>
      <c r="J11" s="29"/>
      <c r="K11" s="38"/>
      <c r="L11" s="39"/>
      <c r="M11" s="22">
        <f t="shared" si="4"/>
        <v>110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55</v>
      </c>
      <c r="F12" s="29"/>
      <c r="G12" s="36"/>
      <c r="H12" s="37"/>
      <c r="I12" s="17">
        <f t="shared" si="3"/>
        <v>2</v>
      </c>
      <c r="J12" s="29"/>
      <c r="K12" s="38"/>
      <c r="L12" s="39"/>
      <c r="M12" s="22">
        <f t="shared" si="4"/>
        <v>110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55</v>
      </c>
      <c r="F13" s="29"/>
      <c r="G13" s="36"/>
      <c r="H13" s="37"/>
      <c r="I13" s="17">
        <f t="shared" si="3"/>
        <v>2</v>
      </c>
      <c r="J13" s="29"/>
      <c r="K13" s="38"/>
      <c r="L13" s="39"/>
      <c r="M13" s="22">
        <f t="shared" si="4"/>
        <v>110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55</v>
      </c>
      <c r="F14" s="29"/>
      <c r="G14" s="36"/>
      <c r="H14" s="37"/>
      <c r="I14" s="17">
        <f t="shared" si="3"/>
        <v>2</v>
      </c>
      <c r="J14" s="29"/>
      <c r="K14" s="38"/>
      <c r="L14" s="39"/>
      <c r="M14" s="22">
        <f t="shared" si="4"/>
        <v>110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55</v>
      </c>
      <c r="F15" s="29"/>
      <c r="G15" s="36"/>
      <c r="H15" s="37"/>
      <c r="I15" s="17">
        <f t="shared" si="3"/>
        <v>2</v>
      </c>
      <c r="J15" s="29"/>
      <c r="K15" s="38"/>
      <c r="L15" s="39"/>
      <c r="M15" s="22">
        <f t="shared" si="4"/>
        <v>110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55</v>
      </c>
      <c r="F16" s="29"/>
      <c r="G16" s="36"/>
      <c r="H16" s="37"/>
      <c r="I16" s="17">
        <f t="shared" si="3"/>
        <v>2</v>
      </c>
      <c r="J16" s="29"/>
      <c r="K16" s="38"/>
      <c r="L16" s="39"/>
      <c r="M16" s="22">
        <f t="shared" si="4"/>
        <v>110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55</v>
      </c>
      <c r="F17" s="29"/>
      <c r="G17" s="36"/>
      <c r="H17" s="37"/>
      <c r="I17" s="17">
        <f t="shared" si="3"/>
        <v>2</v>
      </c>
      <c r="J17" s="29"/>
      <c r="K17" s="38"/>
      <c r="L17" s="39"/>
      <c r="M17" s="22">
        <f t="shared" si="4"/>
        <v>110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55</v>
      </c>
      <c r="F18" s="29"/>
      <c r="G18" s="36"/>
      <c r="H18" s="37"/>
      <c r="I18" s="17">
        <f t="shared" si="3"/>
        <v>2</v>
      </c>
      <c r="J18" s="29"/>
      <c r="K18" s="38"/>
      <c r="L18" s="39"/>
      <c r="M18" s="22">
        <f t="shared" si="4"/>
        <v>110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55</v>
      </c>
      <c r="F19" s="29"/>
      <c r="G19" s="36"/>
      <c r="H19" s="37"/>
      <c r="I19" s="17">
        <f t="shared" si="3"/>
        <v>2</v>
      </c>
      <c r="J19" s="29"/>
      <c r="K19" s="38"/>
      <c r="L19" s="39"/>
      <c r="M19" s="22">
        <f t="shared" si="4"/>
        <v>110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55</v>
      </c>
      <c r="F20" s="29"/>
      <c r="G20" s="36"/>
      <c r="H20" s="37"/>
      <c r="I20" s="17">
        <f t="shared" si="3"/>
        <v>2</v>
      </c>
      <c r="J20" s="29"/>
      <c r="K20" s="38"/>
      <c r="L20" s="39"/>
      <c r="M20" s="22">
        <f t="shared" si="4"/>
        <v>110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55</v>
      </c>
      <c r="F21" s="29"/>
      <c r="G21" s="36"/>
      <c r="H21" s="37"/>
      <c r="I21" s="17">
        <f t="shared" si="3"/>
        <v>2</v>
      </c>
      <c r="J21" s="29"/>
      <c r="K21" s="38"/>
      <c r="L21" s="39"/>
      <c r="M21" s="22">
        <f t="shared" si="4"/>
        <v>110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55</v>
      </c>
      <c r="F22" s="29"/>
      <c r="G22" s="36"/>
      <c r="H22" s="37"/>
      <c r="I22" s="17">
        <f t="shared" si="3"/>
        <v>2</v>
      </c>
      <c r="J22" s="29"/>
      <c r="K22" s="38"/>
      <c r="L22" s="39"/>
      <c r="M22" s="22">
        <f t="shared" si="4"/>
        <v>110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55</v>
      </c>
      <c r="F23" s="29"/>
      <c r="G23" s="36"/>
      <c r="H23" s="37"/>
      <c r="I23" s="17">
        <f t="shared" si="3"/>
        <v>2</v>
      </c>
      <c r="J23" s="29"/>
      <c r="K23" s="38"/>
      <c r="L23" s="39"/>
      <c r="M23" s="22">
        <f t="shared" si="4"/>
        <v>110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55</v>
      </c>
      <c r="F24" s="29"/>
      <c r="G24" s="43"/>
      <c r="H24" s="37"/>
      <c r="I24" s="17">
        <f t="shared" si="3"/>
        <v>2</v>
      </c>
      <c r="J24" s="29"/>
      <c r="K24" s="44"/>
      <c r="L24" s="39"/>
      <c r="M24" s="22">
        <f t="shared" si="4"/>
        <v>110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55</v>
      </c>
      <c r="F25" s="29"/>
      <c r="G25" s="43"/>
      <c r="H25" s="37"/>
      <c r="I25" s="17">
        <f t="shared" si="3"/>
        <v>2</v>
      </c>
      <c r="J25" s="29"/>
      <c r="K25" s="44"/>
      <c r="L25" s="39"/>
      <c r="M25" s="22">
        <f t="shared" si="4"/>
        <v>110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55</v>
      </c>
      <c r="F26" s="29"/>
      <c r="G26" s="36"/>
      <c r="H26" s="37"/>
      <c r="I26" s="17">
        <f t="shared" si="3"/>
        <v>2</v>
      </c>
      <c r="J26" s="29"/>
      <c r="K26" s="38"/>
      <c r="L26" s="39"/>
      <c r="M26" s="22">
        <f t="shared" si="4"/>
        <v>110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55</v>
      </c>
      <c r="F27" s="29"/>
      <c r="G27" s="48"/>
      <c r="H27" s="49"/>
      <c r="I27" s="17">
        <f t="shared" si="3"/>
        <v>2</v>
      </c>
      <c r="J27" s="29"/>
      <c r="K27" s="50"/>
      <c r="L27" s="51"/>
      <c r="M27" s="22">
        <f t="shared" si="4"/>
        <v>110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</v>
      </c>
      <c r="H28" s="21">
        <f>SUM(H7:H27)</f>
        <v>0</v>
      </c>
      <c r="I28" s="18">
        <f>SUM(G28-H28)</f>
        <v>2</v>
      </c>
      <c r="J28" s="56"/>
      <c r="K28" s="19">
        <f>SUM(K7:K27)</f>
        <v>110</v>
      </c>
      <c r="L28" s="20">
        <f>SUM(L7:L27)</f>
        <v>0</v>
      </c>
      <c r="M28" s="19">
        <f>SUM(K28-L28)</f>
        <v>110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915" priority="42">
      <formula>$G$8+$H$8=0</formula>
    </cfRule>
  </conditionalFormatting>
  <conditionalFormatting sqref="I9">
    <cfRule type="expression" dxfId="3914" priority="41">
      <formula>$G$9+$H$9=0</formula>
    </cfRule>
  </conditionalFormatting>
  <conditionalFormatting sqref="I10">
    <cfRule type="expression" dxfId="3913" priority="40">
      <formula>$H$10=0</formula>
    </cfRule>
  </conditionalFormatting>
  <conditionalFormatting sqref="I11">
    <cfRule type="expression" dxfId="3912" priority="39">
      <formula>$G$11:$H$11=0</formula>
    </cfRule>
  </conditionalFormatting>
  <conditionalFormatting sqref="I12">
    <cfRule type="expression" dxfId="3911" priority="38">
      <formula>$G$12:$H$12=0</formula>
    </cfRule>
  </conditionalFormatting>
  <conditionalFormatting sqref="I13">
    <cfRule type="expression" dxfId="3910" priority="37">
      <formula>$G$13:$H$13=0</formula>
    </cfRule>
  </conditionalFormatting>
  <conditionalFormatting sqref="I14">
    <cfRule type="expression" dxfId="3909" priority="36">
      <formula>$G$14:$H$14=0</formula>
    </cfRule>
  </conditionalFormatting>
  <conditionalFormatting sqref="I15">
    <cfRule type="expression" dxfId="3908" priority="35">
      <formula>$G$15:$H$15=0</formula>
    </cfRule>
  </conditionalFormatting>
  <conditionalFormatting sqref="I16">
    <cfRule type="expression" dxfId="3907" priority="34">
      <formula>$G$16:$H$16=0</formula>
    </cfRule>
  </conditionalFormatting>
  <conditionalFormatting sqref="I17">
    <cfRule type="expression" dxfId="3906" priority="33">
      <formula>$G$17:$H$17=0</formula>
    </cfRule>
  </conditionalFormatting>
  <conditionalFormatting sqref="I18">
    <cfRule type="expression" dxfId="3905" priority="32">
      <formula>$G$18:$H$18=0</formula>
    </cfRule>
  </conditionalFormatting>
  <conditionalFormatting sqref="I19">
    <cfRule type="expression" dxfId="3904" priority="31" stopIfTrue="1">
      <formula>$G$19:$H$19=0</formula>
    </cfRule>
  </conditionalFormatting>
  <conditionalFormatting sqref="I20">
    <cfRule type="expression" dxfId="3903" priority="30">
      <formula>$G$20:$H$20=0</formula>
    </cfRule>
  </conditionalFormatting>
  <conditionalFormatting sqref="I21">
    <cfRule type="expression" dxfId="3902" priority="29">
      <formula>$G$21:$H$21=0</formula>
    </cfRule>
  </conditionalFormatting>
  <conditionalFormatting sqref="I22">
    <cfRule type="expression" dxfId="3901" priority="28">
      <formula>$G$22:$H$22=0</formula>
    </cfRule>
  </conditionalFormatting>
  <conditionalFormatting sqref="I23">
    <cfRule type="expression" dxfId="3900" priority="27">
      <formula>$G$23:$H$23=0</formula>
    </cfRule>
  </conditionalFormatting>
  <conditionalFormatting sqref="I24">
    <cfRule type="expression" dxfId="3899" priority="26">
      <formula>$G$24:$H$24=0</formula>
    </cfRule>
  </conditionalFormatting>
  <conditionalFormatting sqref="I25">
    <cfRule type="expression" dxfId="3898" priority="25">
      <formula>$G$25:$H$25=0</formula>
    </cfRule>
  </conditionalFormatting>
  <conditionalFormatting sqref="I26">
    <cfRule type="expression" dxfId="3897" priority="24">
      <formula>$G$26:$H$26=0</formula>
    </cfRule>
  </conditionalFormatting>
  <conditionalFormatting sqref="I27">
    <cfRule type="expression" dxfId="3896" priority="23">
      <formula>$G$27:$H$27=0</formula>
    </cfRule>
  </conditionalFormatting>
  <conditionalFormatting sqref="M13">
    <cfRule type="expression" dxfId="3895" priority="22">
      <formula>$G$13:$H$13=0</formula>
    </cfRule>
  </conditionalFormatting>
  <conditionalFormatting sqref="M14">
    <cfRule type="expression" dxfId="3894" priority="21">
      <formula>$G$14:$H$14=0</formula>
    </cfRule>
  </conditionalFormatting>
  <conditionalFormatting sqref="M15">
    <cfRule type="expression" dxfId="3893" priority="20">
      <formula>$G$15:$H$15=0</formula>
    </cfRule>
  </conditionalFormatting>
  <conditionalFormatting sqref="M16">
    <cfRule type="expression" dxfId="3892" priority="19">
      <formula>$G$16:$H$16=0</formula>
    </cfRule>
  </conditionalFormatting>
  <conditionalFormatting sqref="M17">
    <cfRule type="expression" dxfId="3891" priority="18">
      <formula>$G$17:$H$17=0</formula>
    </cfRule>
  </conditionalFormatting>
  <conditionalFormatting sqref="M18">
    <cfRule type="expression" dxfId="3890" priority="17">
      <formula>$G$18:$H$18=0</formula>
    </cfRule>
  </conditionalFormatting>
  <conditionalFormatting sqref="M19">
    <cfRule type="expression" dxfId="3889" priority="16" stopIfTrue="1">
      <formula>$G$19:$H$19=0</formula>
    </cfRule>
  </conditionalFormatting>
  <conditionalFormatting sqref="M20">
    <cfRule type="expression" dxfId="3888" priority="15">
      <formula>$G$20:$H$20=0</formula>
    </cfRule>
  </conditionalFormatting>
  <conditionalFormatting sqref="M21">
    <cfRule type="expression" dxfId="3887" priority="14">
      <formula>$G$21:$H$21=0</formula>
    </cfRule>
  </conditionalFormatting>
  <conditionalFormatting sqref="M22">
    <cfRule type="expression" dxfId="3886" priority="13">
      <formula>$G$22:$H$22=0</formula>
    </cfRule>
  </conditionalFormatting>
  <conditionalFormatting sqref="M23">
    <cfRule type="expression" dxfId="3885" priority="12">
      <formula>$G$23:$H$23=0</formula>
    </cfRule>
  </conditionalFormatting>
  <conditionalFormatting sqref="M24">
    <cfRule type="expression" dxfId="3884" priority="11">
      <formula>$G$24:$H$24=0</formula>
    </cfRule>
  </conditionalFormatting>
  <conditionalFormatting sqref="M25">
    <cfRule type="expression" dxfId="3883" priority="10">
      <formula>$G$25:$H$25=0</formula>
    </cfRule>
  </conditionalFormatting>
  <conditionalFormatting sqref="M26">
    <cfRule type="expression" dxfId="3882" priority="9">
      <formula>$G$26:$H$26=0</formula>
    </cfRule>
  </conditionalFormatting>
  <conditionalFormatting sqref="M27">
    <cfRule type="expression" dxfId="3881" priority="8">
      <formula>$G$27:$H$27=0</formula>
    </cfRule>
  </conditionalFormatting>
  <conditionalFormatting sqref="M8">
    <cfRule type="expression" dxfId="3880" priority="7">
      <formula>$G$8+$H$8=0</formula>
    </cfRule>
  </conditionalFormatting>
  <conditionalFormatting sqref="M9">
    <cfRule type="expression" dxfId="3879" priority="6">
      <formula>$G$9+$H$9=0</formula>
    </cfRule>
  </conditionalFormatting>
  <conditionalFormatting sqref="M10">
    <cfRule type="expression" dxfId="3878" priority="5">
      <formula>$H$10=0</formula>
    </cfRule>
  </conditionalFormatting>
  <conditionalFormatting sqref="M11">
    <cfRule type="expression" dxfId="3877" priority="4">
      <formula>$G$11:$H$11=0</formula>
    </cfRule>
  </conditionalFormatting>
  <conditionalFormatting sqref="M12">
    <cfRule type="expression" dxfId="3876" priority="3">
      <formula>$G$12:$H$12=0</formula>
    </cfRule>
  </conditionalFormatting>
  <conditionalFormatting sqref="C7">
    <cfRule type="expression" dxfId="3875" priority="2">
      <formula>0</formula>
    </cfRule>
  </conditionalFormatting>
  <conditionalFormatting sqref="C8:C27">
    <cfRule type="cellIs" dxfId="387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5</v>
      </c>
      <c r="H1" s="83">
        <f t="shared" si="0"/>
        <v>0</v>
      </c>
      <c r="I1" s="81">
        <f t="shared" si="0"/>
        <v>5</v>
      </c>
      <c r="J1" s="84">
        <f t="shared" si="0"/>
        <v>0</v>
      </c>
      <c r="K1" s="83">
        <f t="shared" si="0"/>
        <v>400</v>
      </c>
      <c r="L1" s="83">
        <f t="shared" si="0"/>
        <v>0</v>
      </c>
      <c r="M1" s="81">
        <f t="shared" si="0"/>
        <v>400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25</v>
      </c>
      <c r="C3" s="95"/>
      <c r="D3" s="24"/>
      <c r="E3" s="10" t="s">
        <v>10</v>
      </c>
      <c r="F3" s="24"/>
      <c r="G3" s="96" t="s">
        <v>26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41878</v>
      </c>
      <c r="B7" s="28">
        <v>12687</v>
      </c>
      <c r="C7" s="11" t="s">
        <v>5</v>
      </c>
      <c r="D7" s="79"/>
      <c r="E7" s="14">
        <f>SUM(M7/I7)</f>
        <v>80</v>
      </c>
      <c r="F7" s="29"/>
      <c r="G7" s="26">
        <v>5</v>
      </c>
      <c r="H7" s="30"/>
      <c r="I7" s="16">
        <f>SUM(G7-H7)</f>
        <v>5</v>
      </c>
      <c r="J7" s="29"/>
      <c r="K7" s="31">
        <v>400</v>
      </c>
      <c r="L7" s="32"/>
      <c r="M7" s="16">
        <f>SUM(K7-L7)</f>
        <v>400</v>
      </c>
      <c r="N7" s="33"/>
      <c r="Q7" s="34">
        <f>SUM(M7/I7)</f>
        <v>80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80</v>
      </c>
      <c r="F8" s="29"/>
      <c r="G8" s="36"/>
      <c r="H8" s="37"/>
      <c r="I8" s="17">
        <f>SUM(I7+G8-H8)</f>
        <v>5</v>
      </c>
      <c r="J8" s="29"/>
      <c r="K8" s="38"/>
      <c r="L8" s="39"/>
      <c r="M8" s="22">
        <f>SUM(M7+K8-L8)</f>
        <v>400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80</v>
      </c>
      <c r="F9" s="29"/>
      <c r="G9" s="36"/>
      <c r="H9" s="37"/>
      <c r="I9" s="17">
        <f>SUM(I8+G9-H9)</f>
        <v>5</v>
      </c>
      <c r="J9" s="29"/>
      <c r="K9" s="38"/>
      <c r="L9" s="39"/>
      <c r="M9" s="22">
        <f>SUM(M8+K9-L9)</f>
        <v>400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80</v>
      </c>
      <c r="F10" s="29"/>
      <c r="G10" s="36"/>
      <c r="H10" s="37"/>
      <c r="I10" s="17">
        <f t="shared" ref="I10:I27" si="3">SUM(I9+G10-H10)</f>
        <v>5</v>
      </c>
      <c r="J10" s="29"/>
      <c r="K10" s="38"/>
      <c r="L10" s="39"/>
      <c r="M10" s="22">
        <f t="shared" ref="M10:M27" si="4">SUM(M9+K10-L10)</f>
        <v>400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80</v>
      </c>
      <c r="F11" s="29"/>
      <c r="G11" s="36"/>
      <c r="H11" s="37"/>
      <c r="I11" s="17">
        <f t="shared" si="3"/>
        <v>5</v>
      </c>
      <c r="J11" s="29"/>
      <c r="K11" s="38"/>
      <c r="L11" s="39"/>
      <c r="M11" s="22">
        <f t="shared" si="4"/>
        <v>400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80</v>
      </c>
      <c r="F12" s="29"/>
      <c r="G12" s="36"/>
      <c r="H12" s="37"/>
      <c r="I12" s="17">
        <f t="shared" si="3"/>
        <v>5</v>
      </c>
      <c r="J12" s="29"/>
      <c r="K12" s="38"/>
      <c r="L12" s="39"/>
      <c r="M12" s="22">
        <f t="shared" si="4"/>
        <v>400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80</v>
      </c>
      <c r="F13" s="29"/>
      <c r="G13" s="36"/>
      <c r="H13" s="37"/>
      <c r="I13" s="17">
        <f t="shared" si="3"/>
        <v>5</v>
      </c>
      <c r="J13" s="29"/>
      <c r="K13" s="38"/>
      <c r="L13" s="39"/>
      <c r="M13" s="22">
        <f t="shared" si="4"/>
        <v>400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80</v>
      </c>
      <c r="F14" s="29"/>
      <c r="G14" s="36"/>
      <c r="H14" s="37"/>
      <c r="I14" s="17">
        <f t="shared" si="3"/>
        <v>5</v>
      </c>
      <c r="J14" s="29"/>
      <c r="K14" s="38"/>
      <c r="L14" s="39"/>
      <c r="M14" s="22">
        <f t="shared" si="4"/>
        <v>400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80</v>
      </c>
      <c r="F15" s="29"/>
      <c r="G15" s="36"/>
      <c r="H15" s="37"/>
      <c r="I15" s="17">
        <f t="shared" si="3"/>
        <v>5</v>
      </c>
      <c r="J15" s="29"/>
      <c r="K15" s="38"/>
      <c r="L15" s="39"/>
      <c r="M15" s="22">
        <f t="shared" si="4"/>
        <v>400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80</v>
      </c>
      <c r="F16" s="29"/>
      <c r="G16" s="36"/>
      <c r="H16" s="37"/>
      <c r="I16" s="17">
        <f t="shared" si="3"/>
        <v>5</v>
      </c>
      <c r="J16" s="29"/>
      <c r="K16" s="38"/>
      <c r="L16" s="39"/>
      <c r="M16" s="22">
        <f t="shared" si="4"/>
        <v>400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80</v>
      </c>
      <c r="F17" s="29"/>
      <c r="G17" s="36"/>
      <c r="H17" s="37"/>
      <c r="I17" s="17">
        <f t="shared" si="3"/>
        <v>5</v>
      </c>
      <c r="J17" s="29"/>
      <c r="K17" s="38"/>
      <c r="L17" s="39"/>
      <c r="M17" s="22">
        <f t="shared" si="4"/>
        <v>400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80</v>
      </c>
      <c r="F18" s="29"/>
      <c r="G18" s="36"/>
      <c r="H18" s="37"/>
      <c r="I18" s="17">
        <f t="shared" si="3"/>
        <v>5</v>
      </c>
      <c r="J18" s="29"/>
      <c r="K18" s="38"/>
      <c r="L18" s="39"/>
      <c r="M18" s="22">
        <f t="shared" si="4"/>
        <v>400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80</v>
      </c>
      <c r="F19" s="29"/>
      <c r="G19" s="36"/>
      <c r="H19" s="37"/>
      <c r="I19" s="17">
        <f t="shared" si="3"/>
        <v>5</v>
      </c>
      <c r="J19" s="29"/>
      <c r="K19" s="38"/>
      <c r="L19" s="39"/>
      <c r="M19" s="22">
        <f t="shared" si="4"/>
        <v>400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80</v>
      </c>
      <c r="F20" s="29"/>
      <c r="G20" s="36"/>
      <c r="H20" s="37"/>
      <c r="I20" s="17">
        <f t="shared" si="3"/>
        <v>5</v>
      </c>
      <c r="J20" s="29"/>
      <c r="K20" s="38"/>
      <c r="L20" s="39"/>
      <c r="M20" s="22">
        <f t="shared" si="4"/>
        <v>400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80</v>
      </c>
      <c r="F21" s="29"/>
      <c r="G21" s="36"/>
      <c r="H21" s="37"/>
      <c r="I21" s="17">
        <f t="shared" si="3"/>
        <v>5</v>
      </c>
      <c r="J21" s="29"/>
      <c r="K21" s="38"/>
      <c r="L21" s="39"/>
      <c r="M21" s="22">
        <f t="shared" si="4"/>
        <v>400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80</v>
      </c>
      <c r="F22" s="29"/>
      <c r="G22" s="36"/>
      <c r="H22" s="37"/>
      <c r="I22" s="17">
        <f t="shared" si="3"/>
        <v>5</v>
      </c>
      <c r="J22" s="29"/>
      <c r="K22" s="38"/>
      <c r="L22" s="39"/>
      <c r="M22" s="22">
        <f t="shared" si="4"/>
        <v>400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80</v>
      </c>
      <c r="F23" s="29"/>
      <c r="G23" s="36"/>
      <c r="H23" s="37"/>
      <c r="I23" s="17">
        <f t="shared" si="3"/>
        <v>5</v>
      </c>
      <c r="J23" s="29"/>
      <c r="K23" s="38"/>
      <c r="L23" s="39"/>
      <c r="M23" s="22">
        <f t="shared" si="4"/>
        <v>400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80</v>
      </c>
      <c r="F24" s="29"/>
      <c r="G24" s="43"/>
      <c r="H24" s="37"/>
      <c r="I24" s="17">
        <f t="shared" si="3"/>
        <v>5</v>
      </c>
      <c r="J24" s="29"/>
      <c r="K24" s="44"/>
      <c r="L24" s="39"/>
      <c r="M24" s="22">
        <f t="shared" si="4"/>
        <v>400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80</v>
      </c>
      <c r="F25" s="29"/>
      <c r="G25" s="43"/>
      <c r="H25" s="37"/>
      <c r="I25" s="17">
        <f t="shared" si="3"/>
        <v>5</v>
      </c>
      <c r="J25" s="29"/>
      <c r="K25" s="44"/>
      <c r="L25" s="39"/>
      <c r="M25" s="22">
        <f t="shared" si="4"/>
        <v>400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80</v>
      </c>
      <c r="F26" s="29"/>
      <c r="G26" s="36"/>
      <c r="H26" s="37"/>
      <c r="I26" s="17">
        <f t="shared" si="3"/>
        <v>5</v>
      </c>
      <c r="J26" s="29"/>
      <c r="K26" s="38"/>
      <c r="L26" s="39"/>
      <c r="M26" s="22">
        <f t="shared" si="4"/>
        <v>400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80</v>
      </c>
      <c r="F27" s="29"/>
      <c r="G27" s="48"/>
      <c r="H27" s="49"/>
      <c r="I27" s="17">
        <f t="shared" si="3"/>
        <v>5</v>
      </c>
      <c r="J27" s="29"/>
      <c r="K27" s="50"/>
      <c r="L27" s="51"/>
      <c r="M27" s="22">
        <f t="shared" si="4"/>
        <v>400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5</v>
      </c>
      <c r="H28" s="21">
        <f>SUM(H7:H27)</f>
        <v>0</v>
      </c>
      <c r="I28" s="18">
        <f>SUM(G28-H28)</f>
        <v>5</v>
      </c>
      <c r="J28" s="56"/>
      <c r="K28" s="19">
        <f>SUM(K7:K27)</f>
        <v>400</v>
      </c>
      <c r="L28" s="20">
        <f>SUM(L7:L27)</f>
        <v>0</v>
      </c>
      <c r="M28" s="19">
        <f>SUM(K28-L28)</f>
        <v>400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873" priority="42">
      <formula>$G$8+$H$8=0</formula>
    </cfRule>
  </conditionalFormatting>
  <conditionalFormatting sqref="I9">
    <cfRule type="expression" dxfId="3872" priority="41">
      <formula>$G$9+$H$9=0</formula>
    </cfRule>
  </conditionalFormatting>
  <conditionalFormatting sqref="I10">
    <cfRule type="expression" dxfId="3871" priority="40">
      <formula>$H$10=0</formula>
    </cfRule>
  </conditionalFormatting>
  <conditionalFormatting sqref="I11">
    <cfRule type="expression" dxfId="3870" priority="39">
      <formula>$G$11:$H$11=0</formula>
    </cfRule>
  </conditionalFormatting>
  <conditionalFormatting sqref="I12">
    <cfRule type="expression" dxfId="3869" priority="38">
      <formula>$G$12:$H$12=0</formula>
    </cfRule>
  </conditionalFormatting>
  <conditionalFormatting sqref="I13">
    <cfRule type="expression" dxfId="3868" priority="37">
      <formula>$G$13:$H$13=0</formula>
    </cfRule>
  </conditionalFormatting>
  <conditionalFormatting sqref="I14">
    <cfRule type="expression" dxfId="3867" priority="36">
      <formula>$G$14:$H$14=0</formula>
    </cfRule>
  </conditionalFormatting>
  <conditionalFormatting sqref="I15">
    <cfRule type="expression" dxfId="3866" priority="35">
      <formula>$G$15:$H$15=0</formula>
    </cfRule>
  </conditionalFormatting>
  <conditionalFormatting sqref="I16">
    <cfRule type="expression" dxfId="3865" priority="34">
      <formula>$G$16:$H$16=0</formula>
    </cfRule>
  </conditionalFormatting>
  <conditionalFormatting sqref="I17">
    <cfRule type="expression" dxfId="3864" priority="33">
      <formula>$G$17:$H$17=0</formula>
    </cfRule>
  </conditionalFormatting>
  <conditionalFormatting sqref="I18">
    <cfRule type="expression" dxfId="3863" priority="32">
      <formula>$G$18:$H$18=0</formula>
    </cfRule>
  </conditionalFormatting>
  <conditionalFormatting sqref="I19">
    <cfRule type="expression" dxfId="3862" priority="31" stopIfTrue="1">
      <formula>$G$19:$H$19=0</formula>
    </cfRule>
  </conditionalFormatting>
  <conditionalFormatting sqref="I20">
    <cfRule type="expression" dxfId="3861" priority="30">
      <formula>$G$20:$H$20=0</formula>
    </cfRule>
  </conditionalFormatting>
  <conditionalFormatting sqref="I21">
    <cfRule type="expression" dxfId="3860" priority="29">
      <formula>$G$21:$H$21=0</formula>
    </cfRule>
  </conditionalFormatting>
  <conditionalFormatting sqref="I22">
    <cfRule type="expression" dxfId="3859" priority="28">
      <formula>$G$22:$H$22=0</formula>
    </cfRule>
  </conditionalFormatting>
  <conditionalFormatting sqref="I23">
    <cfRule type="expression" dxfId="3858" priority="27">
      <formula>$G$23:$H$23=0</formula>
    </cfRule>
  </conditionalFormatting>
  <conditionalFormatting sqref="I24">
    <cfRule type="expression" dxfId="3857" priority="26">
      <formula>$G$24:$H$24=0</formula>
    </cfRule>
  </conditionalFormatting>
  <conditionalFormatting sqref="I25">
    <cfRule type="expression" dxfId="3856" priority="25">
      <formula>$G$25:$H$25=0</formula>
    </cfRule>
  </conditionalFormatting>
  <conditionalFormatting sqref="I26">
    <cfRule type="expression" dxfId="3855" priority="24">
      <formula>$G$26:$H$26=0</formula>
    </cfRule>
  </conditionalFormatting>
  <conditionalFormatting sqref="I27">
    <cfRule type="expression" dxfId="3854" priority="23">
      <formula>$G$27:$H$27=0</formula>
    </cfRule>
  </conditionalFormatting>
  <conditionalFormatting sqref="M13">
    <cfRule type="expression" dxfId="3853" priority="22">
      <formula>$G$13:$H$13=0</formula>
    </cfRule>
  </conditionalFormatting>
  <conditionalFormatting sqref="M14">
    <cfRule type="expression" dxfId="3852" priority="21">
      <formula>$G$14:$H$14=0</formula>
    </cfRule>
  </conditionalFormatting>
  <conditionalFormatting sqref="M15">
    <cfRule type="expression" dxfId="3851" priority="20">
      <formula>$G$15:$H$15=0</formula>
    </cfRule>
  </conditionalFormatting>
  <conditionalFormatting sqref="M16">
    <cfRule type="expression" dxfId="3850" priority="19">
      <formula>$G$16:$H$16=0</formula>
    </cfRule>
  </conditionalFormatting>
  <conditionalFormatting sqref="M17">
    <cfRule type="expression" dxfId="3849" priority="18">
      <formula>$G$17:$H$17=0</formula>
    </cfRule>
  </conditionalFormatting>
  <conditionalFormatting sqref="M18">
    <cfRule type="expression" dxfId="3848" priority="17">
      <formula>$G$18:$H$18=0</formula>
    </cfRule>
  </conditionalFormatting>
  <conditionalFormatting sqref="M19">
    <cfRule type="expression" dxfId="3847" priority="16" stopIfTrue="1">
      <formula>$G$19:$H$19=0</formula>
    </cfRule>
  </conditionalFormatting>
  <conditionalFormatting sqref="M20">
    <cfRule type="expression" dxfId="3846" priority="15">
      <formula>$G$20:$H$20=0</formula>
    </cfRule>
  </conditionalFormatting>
  <conditionalFormatting sqref="M21">
    <cfRule type="expression" dxfId="3845" priority="14">
      <formula>$G$21:$H$21=0</formula>
    </cfRule>
  </conditionalFormatting>
  <conditionalFormatting sqref="M22">
    <cfRule type="expression" dxfId="3844" priority="13">
      <formula>$G$22:$H$22=0</formula>
    </cfRule>
  </conditionalFormatting>
  <conditionalFormatting sqref="M23">
    <cfRule type="expression" dxfId="3843" priority="12">
      <formula>$G$23:$H$23=0</formula>
    </cfRule>
  </conditionalFormatting>
  <conditionalFormatting sqref="M24">
    <cfRule type="expression" dxfId="3842" priority="11">
      <formula>$G$24:$H$24=0</formula>
    </cfRule>
  </conditionalFormatting>
  <conditionalFormatting sqref="M25">
    <cfRule type="expression" dxfId="3841" priority="10">
      <formula>$G$25:$H$25=0</formula>
    </cfRule>
  </conditionalFormatting>
  <conditionalFormatting sqref="M26">
    <cfRule type="expression" dxfId="3840" priority="9">
      <formula>$G$26:$H$26=0</formula>
    </cfRule>
  </conditionalFormatting>
  <conditionalFormatting sqref="M27">
    <cfRule type="expression" dxfId="3839" priority="8">
      <formula>$G$27:$H$27=0</formula>
    </cfRule>
  </conditionalFormatting>
  <conditionalFormatting sqref="M8">
    <cfRule type="expression" dxfId="3838" priority="7">
      <formula>$G$8+$H$8=0</formula>
    </cfRule>
  </conditionalFormatting>
  <conditionalFormatting sqref="M9">
    <cfRule type="expression" dxfId="3837" priority="6">
      <formula>$G$9+$H$9=0</formula>
    </cfRule>
  </conditionalFormatting>
  <conditionalFormatting sqref="M10">
    <cfRule type="expression" dxfId="3836" priority="5">
      <formula>$H$10=0</formula>
    </cfRule>
  </conditionalFormatting>
  <conditionalFormatting sqref="M11">
    <cfRule type="expression" dxfId="3835" priority="4">
      <formula>$G$11:$H$11=0</formula>
    </cfRule>
  </conditionalFormatting>
  <conditionalFormatting sqref="M12">
    <cfRule type="expression" dxfId="3834" priority="3">
      <formula>$G$12:$H$12=0</formula>
    </cfRule>
  </conditionalFormatting>
  <conditionalFormatting sqref="C7">
    <cfRule type="expression" dxfId="3833" priority="2">
      <formula>0</formula>
    </cfRule>
  </conditionalFormatting>
  <conditionalFormatting sqref="C8:C27">
    <cfRule type="cellIs" dxfId="383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</v>
      </c>
      <c r="H1" s="83">
        <f t="shared" si="0"/>
        <v>0</v>
      </c>
      <c r="I1" s="81">
        <f t="shared" si="0"/>
        <v>2</v>
      </c>
      <c r="J1" s="84">
        <f t="shared" si="0"/>
        <v>0</v>
      </c>
      <c r="K1" s="83">
        <f t="shared" si="0"/>
        <v>116</v>
      </c>
      <c r="L1" s="83">
        <f t="shared" si="0"/>
        <v>0</v>
      </c>
      <c r="M1" s="81">
        <f t="shared" si="0"/>
        <v>116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27</v>
      </c>
      <c r="C3" s="95"/>
      <c r="D3" s="24"/>
      <c r="E3" s="10" t="s">
        <v>10</v>
      </c>
      <c r="F3" s="24"/>
      <c r="G3" s="96" t="s">
        <v>28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41878</v>
      </c>
      <c r="B7" s="28">
        <v>12687</v>
      </c>
      <c r="C7" s="11" t="s">
        <v>5</v>
      </c>
      <c r="D7" s="79"/>
      <c r="E7" s="14">
        <f>SUM(M7/I7)</f>
        <v>58</v>
      </c>
      <c r="F7" s="29"/>
      <c r="G7" s="26">
        <v>2</v>
      </c>
      <c r="H7" s="30"/>
      <c r="I7" s="16">
        <f>SUM(G7-H7)</f>
        <v>2</v>
      </c>
      <c r="J7" s="29"/>
      <c r="K7" s="31">
        <v>116</v>
      </c>
      <c r="L7" s="32"/>
      <c r="M7" s="16">
        <f>SUM(K7-L7)</f>
        <v>116</v>
      </c>
      <c r="N7" s="33"/>
      <c r="Q7" s="34">
        <f>SUM(M7/I7)</f>
        <v>58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58</v>
      </c>
      <c r="F8" s="29"/>
      <c r="G8" s="36"/>
      <c r="H8" s="37"/>
      <c r="I8" s="17">
        <f>SUM(I7+G8-H8)</f>
        <v>2</v>
      </c>
      <c r="J8" s="29"/>
      <c r="K8" s="38"/>
      <c r="L8" s="39"/>
      <c r="M8" s="22">
        <f>SUM(M7+K8-L8)</f>
        <v>116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58</v>
      </c>
      <c r="F9" s="29"/>
      <c r="G9" s="36"/>
      <c r="H9" s="37"/>
      <c r="I9" s="17">
        <f>SUM(I8+G9-H9)</f>
        <v>2</v>
      </c>
      <c r="J9" s="29"/>
      <c r="K9" s="38"/>
      <c r="L9" s="39"/>
      <c r="M9" s="22">
        <f>SUM(M8+K9-L9)</f>
        <v>116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58</v>
      </c>
      <c r="F10" s="29"/>
      <c r="G10" s="36"/>
      <c r="H10" s="37"/>
      <c r="I10" s="17">
        <f t="shared" ref="I10:I27" si="3">SUM(I9+G10-H10)</f>
        <v>2</v>
      </c>
      <c r="J10" s="29"/>
      <c r="K10" s="38"/>
      <c r="L10" s="39"/>
      <c r="M10" s="22">
        <f t="shared" ref="M10:M27" si="4">SUM(M9+K10-L10)</f>
        <v>116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58</v>
      </c>
      <c r="F11" s="29"/>
      <c r="G11" s="36"/>
      <c r="H11" s="37"/>
      <c r="I11" s="17">
        <f t="shared" si="3"/>
        <v>2</v>
      </c>
      <c r="J11" s="29"/>
      <c r="K11" s="38"/>
      <c r="L11" s="39"/>
      <c r="M11" s="22">
        <f t="shared" si="4"/>
        <v>116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58</v>
      </c>
      <c r="F12" s="29"/>
      <c r="G12" s="36"/>
      <c r="H12" s="37"/>
      <c r="I12" s="17">
        <f t="shared" si="3"/>
        <v>2</v>
      </c>
      <c r="J12" s="29"/>
      <c r="K12" s="38"/>
      <c r="L12" s="39"/>
      <c r="M12" s="22">
        <f t="shared" si="4"/>
        <v>116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58</v>
      </c>
      <c r="F13" s="29"/>
      <c r="G13" s="36"/>
      <c r="H13" s="37"/>
      <c r="I13" s="17">
        <f t="shared" si="3"/>
        <v>2</v>
      </c>
      <c r="J13" s="29"/>
      <c r="K13" s="38"/>
      <c r="L13" s="39"/>
      <c r="M13" s="22">
        <f t="shared" si="4"/>
        <v>116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58</v>
      </c>
      <c r="F14" s="29"/>
      <c r="G14" s="36"/>
      <c r="H14" s="37"/>
      <c r="I14" s="17">
        <f t="shared" si="3"/>
        <v>2</v>
      </c>
      <c r="J14" s="29"/>
      <c r="K14" s="38"/>
      <c r="L14" s="39"/>
      <c r="M14" s="22">
        <f t="shared" si="4"/>
        <v>116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58</v>
      </c>
      <c r="F15" s="29"/>
      <c r="G15" s="36"/>
      <c r="H15" s="37"/>
      <c r="I15" s="17">
        <f t="shared" si="3"/>
        <v>2</v>
      </c>
      <c r="J15" s="29"/>
      <c r="K15" s="38"/>
      <c r="L15" s="39"/>
      <c r="M15" s="22">
        <f t="shared" si="4"/>
        <v>116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58</v>
      </c>
      <c r="F16" s="29"/>
      <c r="G16" s="36"/>
      <c r="H16" s="37"/>
      <c r="I16" s="17">
        <f t="shared" si="3"/>
        <v>2</v>
      </c>
      <c r="J16" s="29"/>
      <c r="K16" s="38"/>
      <c r="L16" s="39"/>
      <c r="M16" s="22">
        <f t="shared" si="4"/>
        <v>116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58</v>
      </c>
      <c r="F17" s="29"/>
      <c r="G17" s="36"/>
      <c r="H17" s="37"/>
      <c r="I17" s="17">
        <f t="shared" si="3"/>
        <v>2</v>
      </c>
      <c r="J17" s="29"/>
      <c r="K17" s="38"/>
      <c r="L17" s="39"/>
      <c r="M17" s="22">
        <f t="shared" si="4"/>
        <v>116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58</v>
      </c>
      <c r="F18" s="29"/>
      <c r="G18" s="36"/>
      <c r="H18" s="37"/>
      <c r="I18" s="17">
        <f t="shared" si="3"/>
        <v>2</v>
      </c>
      <c r="J18" s="29"/>
      <c r="K18" s="38"/>
      <c r="L18" s="39"/>
      <c r="M18" s="22">
        <f t="shared" si="4"/>
        <v>116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58</v>
      </c>
      <c r="F19" s="29"/>
      <c r="G19" s="36"/>
      <c r="H19" s="37"/>
      <c r="I19" s="17">
        <f t="shared" si="3"/>
        <v>2</v>
      </c>
      <c r="J19" s="29"/>
      <c r="K19" s="38"/>
      <c r="L19" s="39"/>
      <c r="M19" s="22">
        <f t="shared" si="4"/>
        <v>116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58</v>
      </c>
      <c r="F20" s="29"/>
      <c r="G20" s="36"/>
      <c r="H20" s="37"/>
      <c r="I20" s="17">
        <f t="shared" si="3"/>
        <v>2</v>
      </c>
      <c r="J20" s="29"/>
      <c r="K20" s="38"/>
      <c r="L20" s="39"/>
      <c r="M20" s="22">
        <f t="shared" si="4"/>
        <v>116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58</v>
      </c>
      <c r="F21" s="29"/>
      <c r="G21" s="36"/>
      <c r="H21" s="37"/>
      <c r="I21" s="17">
        <f t="shared" si="3"/>
        <v>2</v>
      </c>
      <c r="J21" s="29"/>
      <c r="K21" s="38"/>
      <c r="L21" s="39"/>
      <c r="M21" s="22">
        <f t="shared" si="4"/>
        <v>116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58</v>
      </c>
      <c r="F22" s="29"/>
      <c r="G22" s="36"/>
      <c r="H22" s="37"/>
      <c r="I22" s="17">
        <f t="shared" si="3"/>
        <v>2</v>
      </c>
      <c r="J22" s="29"/>
      <c r="K22" s="38"/>
      <c r="L22" s="39"/>
      <c r="M22" s="22">
        <f t="shared" si="4"/>
        <v>116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58</v>
      </c>
      <c r="F23" s="29"/>
      <c r="G23" s="36"/>
      <c r="H23" s="37"/>
      <c r="I23" s="17">
        <f t="shared" si="3"/>
        <v>2</v>
      </c>
      <c r="J23" s="29"/>
      <c r="K23" s="38"/>
      <c r="L23" s="39"/>
      <c r="M23" s="22">
        <f t="shared" si="4"/>
        <v>116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58</v>
      </c>
      <c r="F24" s="29"/>
      <c r="G24" s="43"/>
      <c r="H24" s="37"/>
      <c r="I24" s="17">
        <f t="shared" si="3"/>
        <v>2</v>
      </c>
      <c r="J24" s="29"/>
      <c r="K24" s="44"/>
      <c r="L24" s="39"/>
      <c r="M24" s="22">
        <f t="shared" si="4"/>
        <v>116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58</v>
      </c>
      <c r="F25" s="29"/>
      <c r="G25" s="43"/>
      <c r="H25" s="37"/>
      <c r="I25" s="17">
        <f t="shared" si="3"/>
        <v>2</v>
      </c>
      <c r="J25" s="29"/>
      <c r="K25" s="44"/>
      <c r="L25" s="39"/>
      <c r="M25" s="22">
        <f t="shared" si="4"/>
        <v>116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58</v>
      </c>
      <c r="F26" s="29"/>
      <c r="G26" s="36"/>
      <c r="H26" s="37"/>
      <c r="I26" s="17">
        <f t="shared" si="3"/>
        <v>2</v>
      </c>
      <c r="J26" s="29"/>
      <c r="K26" s="38"/>
      <c r="L26" s="39"/>
      <c r="M26" s="22">
        <f t="shared" si="4"/>
        <v>116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58</v>
      </c>
      <c r="F27" s="29"/>
      <c r="G27" s="48"/>
      <c r="H27" s="49"/>
      <c r="I27" s="17">
        <f t="shared" si="3"/>
        <v>2</v>
      </c>
      <c r="J27" s="29"/>
      <c r="K27" s="50"/>
      <c r="L27" s="51"/>
      <c r="M27" s="22">
        <f t="shared" si="4"/>
        <v>116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</v>
      </c>
      <c r="H28" s="21">
        <f>SUM(H7:H27)</f>
        <v>0</v>
      </c>
      <c r="I28" s="18">
        <f>SUM(G28-H28)</f>
        <v>2</v>
      </c>
      <c r="J28" s="56"/>
      <c r="K28" s="19">
        <f>SUM(K7:K27)</f>
        <v>116</v>
      </c>
      <c r="L28" s="20">
        <f>SUM(L7:L27)</f>
        <v>0</v>
      </c>
      <c r="M28" s="19">
        <f>SUM(K28-L28)</f>
        <v>116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831" priority="42">
      <formula>$G$8+$H$8=0</formula>
    </cfRule>
  </conditionalFormatting>
  <conditionalFormatting sqref="I9">
    <cfRule type="expression" dxfId="3830" priority="41">
      <formula>$G$9+$H$9=0</formula>
    </cfRule>
  </conditionalFormatting>
  <conditionalFormatting sqref="I10">
    <cfRule type="expression" dxfId="3829" priority="40">
      <formula>$H$10=0</formula>
    </cfRule>
  </conditionalFormatting>
  <conditionalFormatting sqref="I11">
    <cfRule type="expression" dxfId="3828" priority="39">
      <formula>$G$11:$H$11=0</formula>
    </cfRule>
  </conditionalFormatting>
  <conditionalFormatting sqref="I12">
    <cfRule type="expression" dxfId="3827" priority="38">
      <formula>$G$12:$H$12=0</formula>
    </cfRule>
  </conditionalFormatting>
  <conditionalFormatting sqref="I13">
    <cfRule type="expression" dxfId="3826" priority="37">
      <formula>$G$13:$H$13=0</formula>
    </cfRule>
  </conditionalFormatting>
  <conditionalFormatting sqref="I14">
    <cfRule type="expression" dxfId="3825" priority="36">
      <formula>$G$14:$H$14=0</formula>
    </cfRule>
  </conditionalFormatting>
  <conditionalFormatting sqref="I15">
    <cfRule type="expression" dxfId="3824" priority="35">
      <formula>$G$15:$H$15=0</formula>
    </cfRule>
  </conditionalFormatting>
  <conditionalFormatting sqref="I16">
    <cfRule type="expression" dxfId="3823" priority="34">
      <formula>$G$16:$H$16=0</formula>
    </cfRule>
  </conditionalFormatting>
  <conditionalFormatting sqref="I17">
    <cfRule type="expression" dxfId="3822" priority="33">
      <formula>$G$17:$H$17=0</formula>
    </cfRule>
  </conditionalFormatting>
  <conditionalFormatting sqref="I18">
    <cfRule type="expression" dxfId="3821" priority="32">
      <formula>$G$18:$H$18=0</formula>
    </cfRule>
  </conditionalFormatting>
  <conditionalFormatting sqref="I19">
    <cfRule type="expression" dxfId="3820" priority="31" stopIfTrue="1">
      <formula>$G$19:$H$19=0</formula>
    </cfRule>
  </conditionalFormatting>
  <conditionalFormatting sqref="I20">
    <cfRule type="expression" dxfId="3819" priority="30">
      <formula>$G$20:$H$20=0</formula>
    </cfRule>
  </conditionalFormatting>
  <conditionalFormatting sqref="I21">
    <cfRule type="expression" dxfId="3818" priority="29">
      <formula>$G$21:$H$21=0</formula>
    </cfRule>
  </conditionalFormatting>
  <conditionalFormatting sqref="I22">
    <cfRule type="expression" dxfId="3817" priority="28">
      <formula>$G$22:$H$22=0</formula>
    </cfRule>
  </conditionalFormatting>
  <conditionalFormatting sqref="I23">
    <cfRule type="expression" dxfId="3816" priority="27">
      <formula>$G$23:$H$23=0</formula>
    </cfRule>
  </conditionalFormatting>
  <conditionalFormatting sqref="I24">
    <cfRule type="expression" dxfId="3815" priority="26">
      <formula>$G$24:$H$24=0</formula>
    </cfRule>
  </conditionalFormatting>
  <conditionalFormatting sqref="I25">
    <cfRule type="expression" dxfId="3814" priority="25">
      <formula>$G$25:$H$25=0</formula>
    </cfRule>
  </conditionalFormatting>
  <conditionalFormatting sqref="I26">
    <cfRule type="expression" dxfId="3813" priority="24">
      <formula>$G$26:$H$26=0</formula>
    </cfRule>
  </conditionalFormatting>
  <conditionalFormatting sqref="I27">
    <cfRule type="expression" dxfId="3812" priority="23">
      <formula>$G$27:$H$27=0</formula>
    </cfRule>
  </conditionalFormatting>
  <conditionalFormatting sqref="M13">
    <cfRule type="expression" dxfId="3811" priority="22">
      <formula>$G$13:$H$13=0</formula>
    </cfRule>
  </conditionalFormatting>
  <conditionalFormatting sqref="M14">
    <cfRule type="expression" dxfId="3810" priority="21">
      <formula>$G$14:$H$14=0</formula>
    </cfRule>
  </conditionalFormatting>
  <conditionalFormatting sqref="M15">
    <cfRule type="expression" dxfId="3809" priority="20">
      <formula>$G$15:$H$15=0</formula>
    </cfRule>
  </conditionalFormatting>
  <conditionalFormatting sqref="M16">
    <cfRule type="expression" dxfId="3808" priority="19">
      <formula>$G$16:$H$16=0</formula>
    </cfRule>
  </conditionalFormatting>
  <conditionalFormatting sqref="M17">
    <cfRule type="expression" dxfId="3807" priority="18">
      <formula>$G$17:$H$17=0</formula>
    </cfRule>
  </conditionalFormatting>
  <conditionalFormatting sqref="M18">
    <cfRule type="expression" dxfId="3806" priority="17">
      <formula>$G$18:$H$18=0</formula>
    </cfRule>
  </conditionalFormatting>
  <conditionalFormatting sqref="M19">
    <cfRule type="expression" dxfId="3805" priority="16" stopIfTrue="1">
      <formula>$G$19:$H$19=0</formula>
    </cfRule>
  </conditionalFormatting>
  <conditionalFormatting sqref="M20">
    <cfRule type="expression" dxfId="3804" priority="15">
      <formula>$G$20:$H$20=0</formula>
    </cfRule>
  </conditionalFormatting>
  <conditionalFormatting sqref="M21">
    <cfRule type="expression" dxfId="3803" priority="14">
      <formula>$G$21:$H$21=0</formula>
    </cfRule>
  </conditionalFormatting>
  <conditionalFormatting sqref="M22">
    <cfRule type="expression" dxfId="3802" priority="13">
      <formula>$G$22:$H$22=0</formula>
    </cfRule>
  </conditionalFormatting>
  <conditionalFormatting sqref="M23">
    <cfRule type="expression" dxfId="3801" priority="12">
      <formula>$G$23:$H$23=0</formula>
    </cfRule>
  </conditionalFormatting>
  <conditionalFormatting sqref="M24">
    <cfRule type="expression" dxfId="3800" priority="11">
      <formula>$G$24:$H$24=0</formula>
    </cfRule>
  </conditionalFormatting>
  <conditionalFormatting sqref="M25">
    <cfRule type="expression" dxfId="3799" priority="10">
      <formula>$G$25:$H$25=0</formula>
    </cfRule>
  </conditionalFormatting>
  <conditionalFormatting sqref="M26">
    <cfRule type="expression" dxfId="3798" priority="9">
      <formula>$G$26:$H$26=0</formula>
    </cfRule>
  </conditionalFormatting>
  <conditionalFormatting sqref="M27">
    <cfRule type="expression" dxfId="3797" priority="8">
      <formula>$G$27:$H$27=0</formula>
    </cfRule>
  </conditionalFormatting>
  <conditionalFormatting sqref="M8">
    <cfRule type="expression" dxfId="3796" priority="7">
      <formula>$G$8+$H$8=0</formula>
    </cfRule>
  </conditionalFormatting>
  <conditionalFormatting sqref="M9">
    <cfRule type="expression" dxfId="3795" priority="6">
      <formula>$G$9+$H$9=0</formula>
    </cfRule>
  </conditionalFormatting>
  <conditionalFormatting sqref="M10">
    <cfRule type="expression" dxfId="3794" priority="5">
      <formula>$H$10=0</formula>
    </cfRule>
  </conditionalFormatting>
  <conditionalFormatting sqref="M11">
    <cfRule type="expression" dxfId="3793" priority="4">
      <formula>$G$11:$H$11=0</formula>
    </cfRule>
  </conditionalFormatting>
  <conditionalFormatting sqref="M12">
    <cfRule type="expression" dxfId="3792" priority="3">
      <formula>$G$12:$H$12=0</formula>
    </cfRule>
  </conditionalFormatting>
  <conditionalFormatting sqref="C7">
    <cfRule type="expression" dxfId="3791" priority="2">
      <formula>0</formula>
    </cfRule>
  </conditionalFormatting>
  <conditionalFormatting sqref="C8:C27">
    <cfRule type="cellIs" dxfId="379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35</v>
      </c>
      <c r="H1" s="83">
        <f t="shared" si="0"/>
        <v>0</v>
      </c>
      <c r="I1" s="81">
        <f t="shared" si="0"/>
        <v>35</v>
      </c>
      <c r="J1" s="84">
        <f t="shared" si="0"/>
        <v>0</v>
      </c>
      <c r="K1" s="83">
        <f t="shared" si="0"/>
        <v>70</v>
      </c>
      <c r="L1" s="83">
        <f t="shared" si="0"/>
        <v>0</v>
      </c>
      <c r="M1" s="81">
        <f t="shared" si="0"/>
        <v>70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29</v>
      </c>
      <c r="C3" s="95"/>
      <c r="D3" s="24"/>
      <c r="E3" s="10" t="s">
        <v>10</v>
      </c>
      <c r="F3" s="24"/>
      <c r="G3" s="96" t="s">
        <v>30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</v>
      </c>
      <c r="F7" s="29"/>
      <c r="G7" s="26">
        <v>35</v>
      </c>
      <c r="H7" s="30"/>
      <c r="I7" s="16">
        <f>SUM(G7-H7)</f>
        <v>35</v>
      </c>
      <c r="J7" s="29"/>
      <c r="K7" s="31">
        <v>70</v>
      </c>
      <c r="L7" s="32"/>
      <c r="M7" s="16">
        <f>SUM(K7-L7)</f>
        <v>70</v>
      </c>
      <c r="N7" s="33"/>
      <c r="Q7" s="34">
        <f>SUM(M7/I7)</f>
        <v>2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</v>
      </c>
      <c r="F8" s="29"/>
      <c r="G8" s="36"/>
      <c r="H8" s="37"/>
      <c r="I8" s="17">
        <f>SUM(I7+G8-H8)</f>
        <v>35</v>
      </c>
      <c r="J8" s="29"/>
      <c r="K8" s="38"/>
      <c r="L8" s="39"/>
      <c r="M8" s="22">
        <f>SUM(M7+K8-L8)</f>
        <v>70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</v>
      </c>
      <c r="F9" s="29"/>
      <c r="G9" s="36"/>
      <c r="H9" s="37"/>
      <c r="I9" s="17">
        <f>SUM(I8+G9-H9)</f>
        <v>35</v>
      </c>
      <c r="J9" s="29"/>
      <c r="K9" s="38"/>
      <c r="L9" s="39"/>
      <c r="M9" s="22">
        <f>SUM(M8+K9-L9)</f>
        <v>70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</v>
      </c>
      <c r="F10" s="29"/>
      <c r="G10" s="36"/>
      <c r="H10" s="37"/>
      <c r="I10" s="17">
        <f t="shared" ref="I10:I27" si="3">SUM(I9+G10-H10)</f>
        <v>35</v>
      </c>
      <c r="J10" s="29"/>
      <c r="K10" s="38"/>
      <c r="L10" s="39"/>
      <c r="M10" s="22">
        <f t="shared" ref="M10:M27" si="4">SUM(M9+K10-L10)</f>
        <v>70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</v>
      </c>
      <c r="F11" s="29"/>
      <c r="G11" s="36"/>
      <c r="H11" s="37"/>
      <c r="I11" s="17">
        <f t="shared" si="3"/>
        <v>35</v>
      </c>
      <c r="J11" s="29"/>
      <c r="K11" s="38"/>
      <c r="L11" s="39"/>
      <c r="M11" s="22">
        <f t="shared" si="4"/>
        <v>70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</v>
      </c>
      <c r="F12" s="29"/>
      <c r="G12" s="36"/>
      <c r="H12" s="37"/>
      <c r="I12" s="17">
        <f t="shared" si="3"/>
        <v>35</v>
      </c>
      <c r="J12" s="29"/>
      <c r="K12" s="38"/>
      <c r="L12" s="39"/>
      <c r="M12" s="22">
        <f t="shared" si="4"/>
        <v>70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</v>
      </c>
      <c r="F13" s="29"/>
      <c r="G13" s="36"/>
      <c r="H13" s="37"/>
      <c r="I13" s="17">
        <f t="shared" si="3"/>
        <v>35</v>
      </c>
      <c r="J13" s="29"/>
      <c r="K13" s="38"/>
      <c r="L13" s="39"/>
      <c r="M13" s="22">
        <f t="shared" si="4"/>
        <v>70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</v>
      </c>
      <c r="F14" s="29"/>
      <c r="G14" s="36"/>
      <c r="H14" s="37"/>
      <c r="I14" s="17">
        <f t="shared" si="3"/>
        <v>35</v>
      </c>
      <c r="J14" s="29"/>
      <c r="K14" s="38"/>
      <c r="L14" s="39"/>
      <c r="M14" s="22">
        <f t="shared" si="4"/>
        <v>70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</v>
      </c>
      <c r="F15" s="29"/>
      <c r="G15" s="36"/>
      <c r="H15" s="37"/>
      <c r="I15" s="17">
        <f t="shared" si="3"/>
        <v>35</v>
      </c>
      <c r="J15" s="29"/>
      <c r="K15" s="38"/>
      <c r="L15" s="39"/>
      <c r="M15" s="22">
        <f t="shared" si="4"/>
        <v>70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</v>
      </c>
      <c r="F16" s="29"/>
      <c r="G16" s="36"/>
      <c r="H16" s="37"/>
      <c r="I16" s="17">
        <f t="shared" si="3"/>
        <v>35</v>
      </c>
      <c r="J16" s="29"/>
      <c r="K16" s="38"/>
      <c r="L16" s="39"/>
      <c r="M16" s="22">
        <f t="shared" si="4"/>
        <v>70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</v>
      </c>
      <c r="F17" s="29"/>
      <c r="G17" s="36"/>
      <c r="H17" s="37"/>
      <c r="I17" s="17">
        <f t="shared" si="3"/>
        <v>35</v>
      </c>
      <c r="J17" s="29"/>
      <c r="K17" s="38"/>
      <c r="L17" s="39"/>
      <c r="M17" s="22">
        <f t="shared" si="4"/>
        <v>70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</v>
      </c>
      <c r="F18" s="29"/>
      <c r="G18" s="36"/>
      <c r="H18" s="37"/>
      <c r="I18" s="17">
        <f t="shared" si="3"/>
        <v>35</v>
      </c>
      <c r="J18" s="29"/>
      <c r="K18" s="38"/>
      <c r="L18" s="39"/>
      <c r="M18" s="22">
        <f t="shared" si="4"/>
        <v>70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</v>
      </c>
      <c r="F19" s="29"/>
      <c r="G19" s="36"/>
      <c r="H19" s="37"/>
      <c r="I19" s="17">
        <f t="shared" si="3"/>
        <v>35</v>
      </c>
      <c r="J19" s="29"/>
      <c r="K19" s="38"/>
      <c r="L19" s="39"/>
      <c r="M19" s="22">
        <f t="shared" si="4"/>
        <v>70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</v>
      </c>
      <c r="F20" s="29"/>
      <c r="G20" s="36"/>
      <c r="H20" s="37"/>
      <c r="I20" s="17">
        <f t="shared" si="3"/>
        <v>35</v>
      </c>
      <c r="J20" s="29"/>
      <c r="K20" s="38"/>
      <c r="L20" s="39"/>
      <c r="M20" s="22">
        <f t="shared" si="4"/>
        <v>70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</v>
      </c>
      <c r="F21" s="29"/>
      <c r="G21" s="36"/>
      <c r="H21" s="37"/>
      <c r="I21" s="17">
        <f t="shared" si="3"/>
        <v>35</v>
      </c>
      <c r="J21" s="29"/>
      <c r="K21" s="38"/>
      <c r="L21" s="39"/>
      <c r="M21" s="22">
        <f t="shared" si="4"/>
        <v>70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</v>
      </c>
      <c r="F22" s="29"/>
      <c r="G22" s="36"/>
      <c r="H22" s="37"/>
      <c r="I22" s="17">
        <f t="shared" si="3"/>
        <v>35</v>
      </c>
      <c r="J22" s="29"/>
      <c r="K22" s="38"/>
      <c r="L22" s="39"/>
      <c r="M22" s="22">
        <f t="shared" si="4"/>
        <v>70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</v>
      </c>
      <c r="F23" s="29"/>
      <c r="G23" s="36"/>
      <c r="H23" s="37"/>
      <c r="I23" s="17">
        <f t="shared" si="3"/>
        <v>35</v>
      </c>
      <c r="J23" s="29"/>
      <c r="K23" s="38"/>
      <c r="L23" s="39"/>
      <c r="M23" s="22">
        <f t="shared" si="4"/>
        <v>70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</v>
      </c>
      <c r="F24" s="29"/>
      <c r="G24" s="43"/>
      <c r="H24" s="37"/>
      <c r="I24" s="17">
        <f t="shared" si="3"/>
        <v>35</v>
      </c>
      <c r="J24" s="29"/>
      <c r="K24" s="44"/>
      <c r="L24" s="39"/>
      <c r="M24" s="22">
        <f t="shared" si="4"/>
        <v>70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</v>
      </c>
      <c r="F25" s="29"/>
      <c r="G25" s="43"/>
      <c r="H25" s="37"/>
      <c r="I25" s="17">
        <f t="shared" si="3"/>
        <v>35</v>
      </c>
      <c r="J25" s="29"/>
      <c r="K25" s="44"/>
      <c r="L25" s="39"/>
      <c r="M25" s="22">
        <f t="shared" si="4"/>
        <v>70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</v>
      </c>
      <c r="F26" s="29"/>
      <c r="G26" s="36"/>
      <c r="H26" s="37"/>
      <c r="I26" s="17">
        <f t="shared" si="3"/>
        <v>35</v>
      </c>
      <c r="J26" s="29"/>
      <c r="K26" s="38"/>
      <c r="L26" s="39"/>
      <c r="M26" s="22">
        <f t="shared" si="4"/>
        <v>70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</v>
      </c>
      <c r="F27" s="29"/>
      <c r="G27" s="48"/>
      <c r="H27" s="49"/>
      <c r="I27" s="17">
        <f t="shared" si="3"/>
        <v>35</v>
      </c>
      <c r="J27" s="29"/>
      <c r="K27" s="50"/>
      <c r="L27" s="51"/>
      <c r="M27" s="22">
        <f t="shared" si="4"/>
        <v>70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35</v>
      </c>
      <c r="H28" s="21">
        <f>SUM(H7:H27)</f>
        <v>0</v>
      </c>
      <c r="I28" s="18">
        <f>SUM(G28-H28)</f>
        <v>35</v>
      </c>
      <c r="J28" s="56"/>
      <c r="K28" s="19">
        <f>SUM(K7:K27)</f>
        <v>70</v>
      </c>
      <c r="L28" s="20">
        <f>SUM(L7:L27)</f>
        <v>0</v>
      </c>
      <c r="M28" s="19">
        <f>SUM(K28-L28)</f>
        <v>70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789" priority="42">
      <formula>$G$8+$H$8=0</formula>
    </cfRule>
  </conditionalFormatting>
  <conditionalFormatting sqref="I9">
    <cfRule type="expression" dxfId="3788" priority="41">
      <formula>$G$9+$H$9=0</formula>
    </cfRule>
  </conditionalFormatting>
  <conditionalFormatting sqref="I10">
    <cfRule type="expression" dxfId="3787" priority="40">
      <formula>$H$10=0</formula>
    </cfRule>
  </conditionalFormatting>
  <conditionalFormatting sqref="I11">
    <cfRule type="expression" dxfId="3786" priority="39">
      <formula>$G$11:$H$11=0</formula>
    </cfRule>
  </conditionalFormatting>
  <conditionalFormatting sqref="I12">
    <cfRule type="expression" dxfId="3785" priority="38">
      <formula>$G$12:$H$12=0</formula>
    </cfRule>
  </conditionalFormatting>
  <conditionalFormatting sqref="I13">
    <cfRule type="expression" dxfId="3784" priority="37">
      <formula>$G$13:$H$13=0</formula>
    </cfRule>
  </conditionalFormatting>
  <conditionalFormatting sqref="I14">
    <cfRule type="expression" dxfId="3783" priority="36">
      <formula>$G$14:$H$14=0</formula>
    </cfRule>
  </conditionalFormatting>
  <conditionalFormatting sqref="I15">
    <cfRule type="expression" dxfId="3782" priority="35">
      <formula>$G$15:$H$15=0</formula>
    </cfRule>
  </conditionalFormatting>
  <conditionalFormatting sqref="I16">
    <cfRule type="expression" dxfId="3781" priority="34">
      <formula>$G$16:$H$16=0</formula>
    </cfRule>
  </conditionalFormatting>
  <conditionalFormatting sqref="I17">
    <cfRule type="expression" dxfId="3780" priority="33">
      <formula>$G$17:$H$17=0</formula>
    </cfRule>
  </conditionalFormatting>
  <conditionalFormatting sqref="I18">
    <cfRule type="expression" dxfId="3779" priority="32">
      <formula>$G$18:$H$18=0</formula>
    </cfRule>
  </conditionalFormatting>
  <conditionalFormatting sqref="I19">
    <cfRule type="expression" dxfId="3778" priority="31" stopIfTrue="1">
      <formula>$G$19:$H$19=0</formula>
    </cfRule>
  </conditionalFormatting>
  <conditionalFormatting sqref="I20">
    <cfRule type="expression" dxfId="3777" priority="30">
      <formula>$G$20:$H$20=0</formula>
    </cfRule>
  </conditionalFormatting>
  <conditionalFormatting sqref="I21">
    <cfRule type="expression" dxfId="3776" priority="29">
      <formula>$G$21:$H$21=0</formula>
    </cfRule>
  </conditionalFormatting>
  <conditionalFormatting sqref="I22">
    <cfRule type="expression" dxfId="3775" priority="28">
      <formula>$G$22:$H$22=0</formula>
    </cfRule>
  </conditionalFormatting>
  <conditionalFormatting sqref="I23">
    <cfRule type="expression" dxfId="3774" priority="27">
      <formula>$G$23:$H$23=0</formula>
    </cfRule>
  </conditionalFormatting>
  <conditionalFormatting sqref="I24">
    <cfRule type="expression" dxfId="3773" priority="26">
      <formula>$G$24:$H$24=0</formula>
    </cfRule>
  </conditionalFormatting>
  <conditionalFormatting sqref="I25">
    <cfRule type="expression" dxfId="3772" priority="25">
      <formula>$G$25:$H$25=0</formula>
    </cfRule>
  </conditionalFormatting>
  <conditionalFormatting sqref="I26">
    <cfRule type="expression" dxfId="3771" priority="24">
      <formula>$G$26:$H$26=0</formula>
    </cfRule>
  </conditionalFormatting>
  <conditionalFormatting sqref="I27">
    <cfRule type="expression" dxfId="3770" priority="23">
      <formula>$G$27:$H$27=0</formula>
    </cfRule>
  </conditionalFormatting>
  <conditionalFormatting sqref="M13">
    <cfRule type="expression" dxfId="3769" priority="22">
      <formula>$G$13:$H$13=0</formula>
    </cfRule>
  </conditionalFormatting>
  <conditionalFormatting sqref="M14">
    <cfRule type="expression" dxfId="3768" priority="21">
      <formula>$G$14:$H$14=0</formula>
    </cfRule>
  </conditionalFormatting>
  <conditionalFormatting sqref="M15">
    <cfRule type="expression" dxfId="3767" priority="20">
      <formula>$G$15:$H$15=0</formula>
    </cfRule>
  </conditionalFormatting>
  <conditionalFormatting sqref="M16">
    <cfRule type="expression" dxfId="3766" priority="19">
      <formula>$G$16:$H$16=0</formula>
    </cfRule>
  </conditionalFormatting>
  <conditionalFormatting sqref="M17">
    <cfRule type="expression" dxfId="3765" priority="18">
      <formula>$G$17:$H$17=0</formula>
    </cfRule>
  </conditionalFormatting>
  <conditionalFormatting sqref="M18">
    <cfRule type="expression" dxfId="3764" priority="17">
      <formula>$G$18:$H$18=0</formula>
    </cfRule>
  </conditionalFormatting>
  <conditionalFormatting sqref="M19">
    <cfRule type="expression" dxfId="3763" priority="16" stopIfTrue="1">
      <formula>$G$19:$H$19=0</formula>
    </cfRule>
  </conditionalFormatting>
  <conditionalFormatting sqref="M20">
    <cfRule type="expression" dxfId="3762" priority="15">
      <formula>$G$20:$H$20=0</formula>
    </cfRule>
  </conditionalFormatting>
  <conditionalFormatting sqref="M21">
    <cfRule type="expression" dxfId="3761" priority="14">
      <formula>$G$21:$H$21=0</formula>
    </cfRule>
  </conditionalFormatting>
  <conditionalFormatting sqref="M22">
    <cfRule type="expression" dxfId="3760" priority="13">
      <formula>$G$22:$H$22=0</formula>
    </cfRule>
  </conditionalFormatting>
  <conditionalFormatting sqref="M23">
    <cfRule type="expression" dxfId="3759" priority="12">
      <formula>$G$23:$H$23=0</formula>
    </cfRule>
  </conditionalFormatting>
  <conditionalFormatting sqref="M24">
    <cfRule type="expression" dxfId="3758" priority="11">
      <formula>$G$24:$H$24=0</formula>
    </cfRule>
  </conditionalFormatting>
  <conditionalFormatting sqref="M25">
    <cfRule type="expression" dxfId="3757" priority="10">
      <formula>$G$25:$H$25=0</formula>
    </cfRule>
  </conditionalFormatting>
  <conditionalFormatting sqref="M26">
    <cfRule type="expression" dxfId="3756" priority="9">
      <formula>$G$26:$H$26=0</formula>
    </cfRule>
  </conditionalFormatting>
  <conditionalFormatting sqref="M27">
    <cfRule type="expression" dxfId="3755" priority="8">
      <formula>$G$27:$H$27=0</formula>
    </cfRule>
  </conditionalFormatting>
  <conditionalFormatting sqref="M8">
    <cfRule type="expression" dxfId="3754" priority="7">
      <formula>$G$8+$H$8=0</formula>
    </cfRule>
  </conditionalFormatting>
  <conditionalFormatting sqref="M9">
    <cfRule type="expression" dxfId="3753" priority="6">
      <formula>$G$9+$H$9=0</formula>
    </cfRule>
  </conditionalFormatting>
  <conditionalFormatting sqref="M10">
    <cfRule type="expression" dxfId="3752" priority="5">
      <formula>$H$10=0</formula>
    </cfRule>
  </conditionalFormatting>
  <conditionalFormatting sqref="M11">
    <cfRule type="expression" dxfId="3751" priority="4">
      <formula>$G$11:$H$11=0</formula>
    </cfRule>
  </conditionalFormatting>
  <conditionalFormatting sqref="M12">
    <cfRule type="expression" dxfId="3750" priority="3">
      <formula>$G$12:$H$12=0</formula>
    </cfRule>
  </conditionalFormatting>
  <conditionalFormatting sqref="C7">
    <cfRule type="expression" dxfId="3749" priority="2">
      <formula>0</formula>
    </cfRule>
  </conditionalFormatting>
  <conditionalFormatting sqref="C8:C27">
    <cfRule type="cellIs" dxfId="374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6</v>
      </c>
      <c r="H1" s="83">
        <f t="shared" si="0"/>
        <v>0</v>
      </c>
      <c r="I1" s="81">
        <f t="shared" si="0"/>
        <v>6</v>
      </c>
      <c r="J1" s="84">
        <f t="shared" si="0"/>
        <v>0</v>
      </c>
      <c r="K1" s="83">
        <f t="shared" si="0"/>
        <v>25.5</v>
      </c>
      <c r="L1" s="83">
        <f t="shared" si="0"/>
        <v>0</v>
      </c>
      <c r="M1" s="81">
        <f t="shared" si="0"/>
        <v>25.5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31</v>
      </c>
      <c r="C3" s="95"/>
      <c r="D3" s="24"/>
      <c r="E3" s="10" t="s">
        <v>10</v>
      </c>
      <c r="F3" s="24"/>
      <c r="G3" s="96" t="s">
        <v>32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4.25</v>
      </c>
      <c r="F7" s="29"/>
      <c r="G7" s="26">
        <v>6</v>
      </c>
      <c r="H7" s="30"/>
      <c r="I7" s="16">
        <f>SUM(G7-H7)</f>
        <v>6</v>
      </c>
      <c r="J7" s="29"/>
      <c r="K7" s="31">
        <v>25.5</v>
      </c>
      <c r="L7" s="32"/>
      <c r="M7" s="16">
        <f>SUM(K7-L7)</f>
        <v>25.5</v>
      </c>
      <c r="N7" s="33"/>
      <c r="Q7" s="34">
        <f>SUM(M7/I7)</f>
        <v>4.25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4.25</v>
      </c>
      <c r="F8" s="29"/>
      <c r="G8" s="36"/>
      <c r="H8" s="37"/>
      <c r="I8" s="17">
        <f>SUM(I7+G8-H8)</f>
        <v>6</v>
      </c>
      <c r="J8" s="29"/>
      <c r="K8" s="38"/>
      <c r="L8" s="39"/>
      <c r="M8" s="22">
        <f>SUM(M7+K8-L8)</f>
        <v>25.5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4.25</v>
      </c>
      <c r="F9" s="29"/>
      <c r="G9" s="36"/>
      <c r="H9" s="37"/>
      <c r="I9" s="17">
        <f>SUM(I8+G9-H9)</f>
        <v>6</v>
      </c>
      <c r="J9" s="29"/>
      <c r="K9" s="38"/>
      <c r="L9" s="39"/>
      <c r="M9" s="22">
        <f>SUM(M8+K9-L9)</f>
        <v>25.5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4.25</v>
      </c>
      <c r="F10" s="29"/>
      <c r="G10" s="36"/>
      <c r="H10" s="37"/>
      <c r="I10" s="17">
        <f t="shared" ref="I10:I27" si="3">SUM(I9+G10-H10)</f>
        <v>6</v>
      </c>
      <c r="J10" s="29"/>
      <c r="K10" s="38"/>
      <c r="L10" s="39"/>
      <c r="M10" s="22">
        <f t="shared" ref="M10:M27" si="4">SUM(M9+K10-L10)</f>
        <v>25.5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4.25</v>
      </c>
      <c r="F11" s="29"/>
      <c r="G11" s="36"/>
      <c r="H11" s="37"/>
      <c r="I11" s="17">
        <f t="shared" si="3"/>
        <v>6</v>
      </c>
      <c r="J11" s="29"/>
      <c r="K11" s="38"/>
      <c r="L11" s="39"/>
      <c r="M11" s="22">
        <f t="shared" si="4"/>
        <v>25.5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4.25</v>
      </c>
      <c r="F12" s="29"/>
      <c r="G12" s="36"/>
      <c r="H12" s="37"/>
      <c r="I12" s="17">
        <f t="shared" si="3"/>
        <v>6</v>
      </c>
      <c r="J12" s="29"/>
      <c r="K12" s="38"/>
      <c r="L12" s="39"/>
      <c r="M12" s="22">
        <f t="shared" si="4"/>
        <v>25.5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4.25</v>
      </c>
      <c r="F13" s="29"/>
      <c r="G13" s="36"/>
      <c r="H13" s="37"/>
      <c r="I13" s="17">
        <f t="shared" si="3"/>
        <v>6</v>
      </c>
      <c r="J13" s="29"/>
      <c r="K13" s="38"/>
      <c r="L13" s="39"/>
      <c r="M13" s="22">
        <f t="shared" si="4"/>
        <v>25.5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4.25</v>
      </c>
      <c r="F14" s="29"/>
      <c r="G14" s="36"/>
      <c r="H14" s="37"/>
      <c r="I14" s="17">
        <f t="shared" si="3"/>
        <v>6</v>
      </c>
      <c r="J14" s="29"/>
      <c r="K14" s="38"/>
      <c r="L14" s="39"/>
      <c r="M14" s="22">
        <f t="shared" si="4"/>
        <v>25.5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4.25</v>
      </c>
      <c r="F15" s="29"/>
      <c r="G15" s="36"/>
      <c r="H15" s="37"/>
      <c r="I15" s="17">
        <f t="shared" si="3"/>
        <v>6</v>
      </c>
      <c r="J15" s="29"/>
      <c r="K15" s="38"/>
      <c r="L15" s="39"/>
      <c r="M15" s="22">
        <f t="shared" si="4"/>
        <v>25.5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4.25</v>
      </c>
      <c r="F16" s="29"/>
      <c r="G16" s="36"/>
      <c r="H16" s="37"/>
      <c r="I16" s="17">
        <f t="shared" si="3"/>
        <v>6</v>
      </c>
      <c r="J16" s="29"/>
      <c r="K16" s="38"/>
      <c r="L16" s="39"/>
      <c r="M16" s="22">
        <f t="shared" si="4"/>
        <v>25.5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4.25</v>
      </c>
      <c r="F17" s="29"/>
      <c r="G17" s="36"/>
      <c r="H17" s="37"/>
      <c r="I17" s="17">
        <f t="shared" si="3"/>
        <v>6</v>
      </c>
      <c r="J17" s="29"/>
      <c r="K17" s="38"/>
      <c r="L17" s="39"/>
      <c r="M17" s="22">
        <f t="shared" si="4"/>
        <v>25.5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4.25</v>
      </c>
      <c r="F18" s="29"/>
      <c r="G18" s="36"/>
      <c r="H18" s="37"/>
      <c r="I18" s="17">
        <f t="shared" si="3"/>
        <v>6</v>
      </c>
      <c r="J18" s="29"/>
      <c r="K18" s="38"/>
      <c r="L18" s="39"/>
      <c r="M18" s="22">
        <f t="shared" si="4"/>
        <v>25.5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4.25</v>
      </c>
      <c r="F19" s="29"/>
      <c r="G19" s="36"/>
      <c r="H19" s="37"/>
      <c r="I19" s="17">
        <f t="shared" si="3"/>
        <v>6</v>
      </c>
      <c r="J19" s="29"/>
      <c r="K19" s="38"/>
      <c r="L19" s="39"/>
      <c r="M19" s="22">
        <f t="shared" si="4"/>
        <v>25.5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4.25</v>
      </c>
      <c r="F20" s="29"/>
      <c r="G20" s="36"/>
      <c r="H20" s="37"/>
      <c r="I20" s="17">
        <f t="shared" si="3"/>
        <v>6</v>
      </c>
      <c r="J20" s="29"/>
      <c r="K20" s="38"/>
      <c r="L20" s="39"/>
      <c r="M20" s="22">
        <f t="shared" si="4"/>
        <v>25.5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4.25</v>
      </c>
      <c r="F21" s="29"/>
      <c r="G21" s="36"/>
      <c r="H21" s="37"/>
      <c r="I21" s="17">
        <f t="shared" si="3"/>
        <v>6</v>
      </c>
      <c r="J21" s="29"/>
      <c r="K21" s="38"/>
      <c r="L21" s="39"/>
      <c r="M21" s="22">
        <f t="shared" si="4"/>
        <v>25.5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4.25</v>
      </c>
      <c r="F22" s="29"/>
      <c r="G22" s="36"/>
      <c r="H22" s="37"/>
      <c r="I22" s="17">
        <f t="shared" si="3"/>
        <v>6</v>
      </c>
      <c r="J22" s="29"/>
      <c r="K22" s="38"/>
      <c r="L22" s="39"/>
      <c r="M22" s="22">
        <f t="shared" si="4"/>
        <v>25.5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4.25</v>
      </c>
      <c r="F23" s="29"/>
      <c r="G23" s="36"/>
      <c r="H23" s="37"/>
      <c r="I23" s="17">
        <f t="shared" si="3"/>
        <v>6</v>
      </c>
      <c r="J23" s="29"/>
      <c r="K23" s="38"/>
      <c r="L23" s="39"/>
      <c r="M23" s="22">
        <f t="shared" si="4"/>
        <v>25.5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4.25</v>
      </c>
      <c r="F24" s="29"/>
      <c r="G24" s="43"/>
      <c r="H24" s="37"/>
      <c r="I24" s="17">
        <f t="shared" si="3"/>
        <v>6</v>
      </c>
      <c r="J24" s="29"/>
      <c r="K24" s="44"/>
      <c r="L24" s="39"/>
      <c r="M24" s="22">
        <f t="shared" si="4"/>
        <v>25.5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4.25</v>
      </c>
      <c r="F25" s="29"/>
      <c r="G25" s="43"/>
      <c r="H25" s="37"/>
      <c r="I25" s="17">
        <f t="shared" si="3"/>
        <v>6</v>
      </c>
      <c r="J25" s="29"/>
      <c r="K25" s="44"/>
      <c r="L25" s="39"/>
      <c r="M25" s="22">
        <f t="shared" si="4"/>
        <v>25.5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4.25</v>
      </c>
      <c r="F26" s="29"/>
      <c r="G26" s="36"/>
      <c r="H26" s="37"/>
      <c r="I26" s="17">
        <f t="shared" si="3"/>
        <v>6</v>
      </c>
      <c r="J26" s="29"/>
      <c r="K26" s="38"/>
      <c r="L26" s="39"/>
      <c r="M26" s="22">
        <f t="shared" si="4"/>
        <v>25.5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4.25</v>
      </c>
      <c r="F27" s="29"/>
      <c r="G27" s="48"/>
      <c r="H27" s="49"/>
      <c r="I27" s="17">
        <f t="shared" si="3"/>
        <v>6</v>
      </c>
      <c r="J27" s="29"/>
      <c r="K27" s="50"/>
      <c r="L27" s="51"/>
      <c r="M27" s="22">
        <f t="shared" si="4"/>
        <v>25.5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6</v>
      </c>
      <c r="H28" s="21">
        <f>SUM(H7:H27)</f>
        <v>0</v>
      </c>
      <c r="I28" s="18">
        <f>SUM(G28-H28)</f>
        <v>6</v>
      </c>
      <c r="J28" s="56"/>
      <c r="K28" s="19">
        <f>SUM(K7:K27)</f>
        <v>25.5</v>
      </c>
      <c r="L28" s="20">
        <f>SUM(L7:L27)</f>
        <v>0</v>
      </c>
      <c r="M28" s="19">
        <f>SUM(K28-L28)</f>
        <v>25.5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747" priority="42">
      <formula>$G$8+$H$8=0</formula>
    </cfRule>
  </conditionalFormatting>
  <conditionalFormatting sqref="I9">
    <cfRule type="expression" dxfId="3746" priority="41">
      <formula>$G$9+$H$9=0</formula>
    </cfRule>
  </conditionalFormatting>
  <conditionalFormatting sqref="I10">
    <cfRule type="expression" dxfId="3745" priority="40">
      <formula>$H$10=0</formula>
    </cfRule>
  </conditionalFormatting>
  <conditionalFormatting sqref="I11">
    <cfRule type="expression" dxfId="3744" priority="39">
      <formula>$G$11:$H$11=0</formula>
    </cfRule>
  </conditionalFormatting>
  <conditionalFormatting sqref="I12">
    <cfRule type="expression" dxfId="3743" priority="38">
      <formula>$G$12:$H$12=0</formula>
    </cfRule>
  </conditionalFormatting>
  <conditionalFormatting sqref="I13">
    <cfRule type="expression" dxfId="3742" priority="37">
      <formula>$G$13:$H$13=0</formula>
    </cfRule>
  </conditionalFormatting>
  <conditionalFormatting sqref="I14">
    <cfRule type="expression" dxfId="3741" priority="36">
      <formula>$G$14:$H$14=0</formula>
    </cfRule>
  </conditionalFormatting>
  <conditionalFormatting sqref="I15">
    <cfRule type="expression" dxfId="3740" priority="35">
      <formula>$G$15:$H$15=0</formula>
    </cfRule>
  </conditionalFormatting>
  <conditionalFormatting sqref="I16">
    <cfRule type="expression" dxfId="3739" priority="34">
      <formula>$G$16:$H$16=0</formula>
    </cfRule>
  </conditionalFormatting>
  <conditionalFormatting sqref="I17">
    <cfRule type="expression" dxfId="3738" priority="33">
      <formula>$G$17:$H$17=0</formula>
    </cfRule>
  </conditionalFormatting>
  <conditionalFormatting sqref="I18">
    <cfRule type="expression" dxfId="3737" priority="32">
      <formula>$G$18:$H$18=0</formula>
    </cfRule>
  </conditionalFormatting>
  <conditionalFormatting sqref="I19">
    <cfRule type="expression" dxfId="3736" priority="31" stopIfTrue="1">
      <formula>$G$19:$H$19=0</formula>
    </cfRule>
  </conditionalFormatting>
  <conditionalFormatting sqref="I20">
    <cfRule type="expression" dxfId="3735" priority="30">
      <formula>$G$20:$H$20=0</formula>
    </cfRule>
  </conditionalFormatting>
  <conditionalFormatting sqref="I21">
    <cfRule type="expression" dxfId="3734" priority="29">
      <formula>$G$21:$H$21=0</formula>
    </cfRule>
  </conditionalFormatting>
  <conditionalFormatting sqref="I22">
    <cfRule type="expression" dxfId="3733" priority="28">
      <formula>$G$22:$H$22=0</formula>
    </cfRule>
  </conditionalFormatting>
  <conditionalFormatting sqref="I23">
    <cfRule type="expression" dxfId="3732" priority="27">
      <formula>$G$23:$H$23=0</formula>
    </cfRule>
  </conditionalFormatting>
  <conditionalFormatting sqref="I24">
    <cfRule type="expression" dxfId="3731" priority="26">
      <formula>$G$24:$H$24=0</formula>
    </cfRule>
  </conditionalFormatting>
  <conditionalFormatting sqref="I25">
    <cfRule type="expression" dxfId="3730" priority="25">
      <formula>$G$25:$H$25=0</formula>
    </cfRule>
  </conditionalFormatting>
  <conditionalFormatting sqref="I26">
    <cfRule type="expression" dxfId="3729" priority="24">
      <formula>$G$26:$H$26=0</formula>
    </cfRule>
  </conditionalFormatting>
  <conditionalFormatting sqref="I27">
    <cfRule type="expression" dxfId="3728" priority="23">
      <formula>$G$27:$H$27=0</formula>
    </cfRule>
  </conditionalFormatting>
  <conditionalFormatting sqref="M13">
    <cfRule type="expression" dxfId="3727" priority="22">
      <formula>$G$13:$H$13=0</formula>
    </cfRule>
  </conditionalFormatting>
  <conditionalFormatting sqref="M14">
    <cfRule type="expression" dxfId="3726" priority="21">
      <formula>$G$14:$H$14=0</formula>
    </cfRule>
  </conditionalFormatting>
  <conditionalFormatting sqref="M15">
    <cfRule type="expression" dxfId="3725" priority="20">
      <formula>$G$15:$H$15=0</formula>
    </cfRule>
  </conditionalFormatting>
  <conditionalFormatting sqref="M16">
    <cfRule type="expression" dxfId="3724" priority="19">
      <formula>$G$16:$H$16=0</formula>
    </cfRule>
  </conditionalFormatting>
  <conditionalFormatting sqref="M17">
    <cfRule type="expression" dxfId="3723" priority="18">
      <formula>$G$17:$H$17=0</formula>
    </cfRule>
  </conditionalFormatting>
  <conditionalFormatting sqref="M18">
    <cfRule type="expression" dxfId="3722" priority="17">
      <formula>$G$18:$H$18=0</formula>
    </cfRule>
  </conditionalFormatting>
  <conditionalFormatting sqref="M19">
    <cfRule type="expression" dxfId="3721" priority="16" stopIfTrue="1">
      <formula>$G$19:$H$19=0</formula>
    </cfRule>
  </conditionalFormatting>
  <conditionalFormatting sqref="M20">
    <cfRule type="expression" dxfId="3720" priority="15">
      <formula>$G$20:$H$20=0</formula>
    </cfRule>
  </conditionalFormatting>
  <conditionalFormatting sqref="M21">
    <cfRule type="expression" dxfId="3719" priority="14">
      <formula>$G$21:$H$21=0</formula>
    </cfRule>
  </conditionalFormatting>
  <conditionalFormatting sqref="M22">
    <cfRule type="expression" dxfId="3718" priority="13">
      <formula>$G$22:$H$22=0</formula>
    </cfRule>
  </conditionalFormatting>
  <conditionalFormatting sqref="M23">
    <cfRule type="expression" dxfId="3717" priority="12">
      <formula>$G$23:$H$23=0</formula>
    </cfRule>
  </conditionalFormatting>
  <conditionalFormatting sqref="M24">
    <cfRule type="expression" dxfId="3716" priority="11">
      <formula>$G$24:$H$24=0</formula>
    </cfRule>
  </conditionalFormatting>
  <conditionalFormatting sqref="M25">
    <cfRule type="expression" dxfId="3715" priority="10">
      <formula>$G$25:$H$25=0</formula>
    </cfRule>
  </conditionalFormatting>
  <conditionalFormatting sqref="M26">
    <cfRule type="expression" dxfId="3714" priority="9">
      <formula>$G$26:$H$26=0</formula>
    </cfRule>
  </conditionalFormatting>
  <conditionalFormatting sqref="M27">
    <cfRule type="expression" dxfId="3713" priority="8">
      <formula>$G$27:$H$27=0</formula>
    </cfRule>
  </conditionalFormatting>
  <conditionalFormatting sqref="M8">
    <cfRule type="expression" dxfId="3712" priority="7">
      <formula>$G$8+$H$8=0</formula>
    </cfRule>
  </conditionalFormatting>
  <conditionalFormatting sqref="M9">
    <cfRule type="expression" dxfId="3711" priority="6">
      <formula>$G$9+$H$9=0</formula>
    </cfRule>
  </conditionalFormatting>
  <conditionalFormatting sqref="M10">
    <cfRule type="expression" dxfId="3710" priority="5">
      <formula>$H$10=0</formula>
    </cfRule>
  </conditionalFormatting>
  <conditionalFormatting sqref="M11">
    <cfRule type="expression" dxfId="3709" priority="4">
      <formula>$G$11:$H$11=0</formula>
    </cfRule>
  </conditionalFormatting>
  <conditionalFormatting sqref="M12">
    <cfRule type="expression" dxfId="3708" priority="3">
      <formula>$G$12:$H$12=0</formula>
    </cfRule>
  </conditionalFormatting>
  <conditionalFormatting sqref="C7">
    <cfRule type="expression" dxfId="3707" priority="2">
      <formula>0</formula>
    </cfRule>
  </conditionalFormatting>
  <conditionalFormatting sqref="C8:C27">
    <cfRule type="cellIs" dxfId="370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6</v>
      </c>
      <c r="H1" s="83">
        <f t="shared" si="0"/>
        <v>0</v>
      </c>
      <c r="I1" s="81">
        <f t="shared" si="0"/>
        <v>6</v>
      </c>
      <c r="J1" s="84">
        <f t="shared" si="0"/>
        <v>0</v>
      </c>
      <c r="K1" s="83">
        <f t="shared" si="0"/>
        <v>0</v>
      </c>
      <c r="L1" s="83">
        <f t="shared" si="0"/>
        <v>0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33</v>
      </c>
      <c r="C3" s="95"/>
      <c r="D3" s="24"/>
      <c r="E3" s="10" t="s">
        <v>10</v>
      </c>
      <c r="F3" s="24"/>
      <c r="G3" s="96" t="s">
        <v>34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</v>
      </c>
      <c r="F7" s="29"/>
      <c r="G7" s="26">
        <v>6</v>
      </c>
      <c r="H7" s="30"/>
      <c r="I7" s="16">
        <f>SUM(G7-H7)</f>
        <v>6</v>
      </c>
      <c r="J7" s="29"/>
      <c r="K7" s="31">
        <v>0</v>
      </c>
      <c r="L7" s="32"/>
      <c r="M7" s="16">
        <f>SUM(K7-L7)</f>
        <v>0</v>
      </c>
      <c r="N7" s="33"/>
      <c r="Q7" s="34">
        <f>SUM(M7/I7)</f>
        <v>0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</v>
      </c>
      <c r="F8" s="29"/>
      <c r="G8" s="36"/>
      <c r="H8" s="37"/>
      <c r="I8" s="17">
        <f>SUM(I7+G8-H8)</f>
        <v>6</v>
      </c>
      <c r="J8" s="29"/>
      <c r="K8" s="38"/>
      <c r="L8" s="39"/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</v>
      </c>
      <c r="F9" s="29"/>
      <c r="G9" s="36"/>
      <c r="H9" s="37"/>
      <c r="I9" s="17">
        <f>SUM(I8+G9-H9)</f>
        <v>6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</v>
      </c>
      <c r="F10" s="29"/>
      <c r="G10" s="36"/>
      <c r="H10" s="37"/>
      <c r="I10" s="17">
        <f t="shared" ref="I10:I27" si="3">SUM(I9+G10-H10)</f>
        <v>6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</v>
      </c>
      <c r="F11" s="29"/>
      <c r="G11" s="36"/>
      <c r="H11" s="37"/>
      <c r="I11" s="17">
        <f t="shared" si="3"/>
        <v>6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</v>
      </c>
      <c r="F12" s="29"/>
      <c r="G12" s="36"/>
      <c r="H12" s="37"/>
      <c r="I12" s="17">
        <f t="shared" si="3"/>
        <v>6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</v>
      </c>
      <c r="F13" s="29"/>
      <c r="G13" s="36"/>
      <c r="H13" s="37"/>
      <c r="I13" s="17">
        <f t="shared" si="3"/>
        <v>6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</v>
      </c>
      <c r="F14" s="29"/>
      <c r="G14" s="36"/>
      <c r="H14" s="37"/>
      <c r="I14" s="17">
        <f t="shared" si="3"/>
        <v>6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</v>
      </c>
      <c r="F15" s="29"/>
      <c r="G15" s="36"/>
      <c r="H15" s="37"/>
      <c r="I15" s="17">
        <f t="shared" si="3"/>
        <v>6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</v>
      </c>
      <c r="F16" s="29"/>
      <c r="G16" s="36"/>
      <c r="H16" s="37"/>
      <c r="I16" s="17">
        <f t="shared" si="3"/>
        <v>6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</v>
      </c>
      <c r="F17" s="29"/>
      <c r="G17" s="36"/>
      <c r="H17" s="37"/>
      <c r="I17" s="17">
        <f t="shared" si="3"/>
        <v>6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</v>
      </c>
      <c r="F18" s="29"/>
      <c r="G18" s="36"/>
      <c r="H18" s="37"/>
      <c r="I18" s="17">
        <f t="shared" si="3"/>
        <v>6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</v>
      </c>
      <c r="F19" s="29"/>
      <c r="G19" s="36"/>
      <c r="H19" s="37"/>
      <c r="I19" s="17">
        <f t="shared" si="3"/>
        <v>6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</v>
      </c>
      <c r="F20" s="29"/>
      <c r="G20" s="36"/>
      <c r="H20" s="37"/>
      <c r="I20" s="17">
        <f t="shared" si="3"/>
        <v>6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</v>
      </c>
      <c r="F21" s="29"/>
      <c r="G21" s="36"/>
      <c r="H21" s="37"/>
      <c r="I21" s="17">
        <f t="shared" si="3"/>
        <v>6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</v>
      </c>
      <c r="F22" s="29"/>
      <c r="G22" s="36"/>
      <c r="H22" s="37"/>
      <c r="I22" s="17">
        <f t="shared" si="3"/>
        <v>6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</v>
      </c>
      <c r="F23" s="29"/>
      <c r="G23" s="36"/>
      <c r="H23" s="37"/>
      <c r="I23" s="17">
        <f t="shared" si="3"/>
        <v>6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</v>
      </c>
      <c r="F24" s="29"/>
      <c r="G24" s="43"/>
      <c r="H24" s="37"/>
      <c r="I24" s="17">
        <f t="shared" si="3"/>
        <v>6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</v>
      </c>
      <c r="F25" s="29"/>
      <c r="G25" s="43"/>
      <c r="H25" s="37"/>
      <c r="I25" s="17">
        <f t="shared" si="3"/>
        <v>6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</v>
      </c>
      <c r="F26" s="29"/>
      <c r="G26" s="36"/>
      <c r="H26" s="37"/>
      <c r="I26" s="17">
        <f t="shared" si="3"/>
        <v>6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</v>
      </c>
      <c r="F27" s="29"/>
      <c r="G27" s="48"/>
      <c r="H27" s="49"/>
      <c r="I27" s="17">
        <f t="shared" si="3"/>
        <v>6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6</v>
      </c>
      <c r="H28" s="21">
        <f>SUM(H7:H27)</f>
        <v>0</v>
      </c>
      <c r="I28" s="18">
        <f>SUM(G28-H28)</f>
        <v>6</v>
      </c>
      <c r="J28" s="56"/>
      <c r="K28" s="19">
        <f>SUM(K7:K27)</f>
        <v>0</v>
      </c>
      <c r="L28" s="20">
        <f>SUM(L7:L27)</f>
        <v>0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705" priority="42">
      <formula>$G$8+$H$8=0</formula>
    </cfRule>
  </conditionalFormatting>
  <conditionalFormatting sqref="I9">
    <cfRule type="expression" dxfId="3704" priority="41">
      <formula>$G$9+$H$9=0</formula>
    </cfRule>
  </conditionalFormatting>
  <conditionalFormatting sqref="I10">
    <cfRule type="expression" dxfId="3703" priority="40">
      <formula>$H$10=0</formula>
    </cfRule>
  </conditionalFormatting>
  <conditionalFormatting sqref="I11">
    <cfRule type="expression" dxfId="3702" priority="39">
      <formula>$G$11:$H$11=0</formula>
    </cfRule>
  </conditionalFormatting>
  <conditionalFormatting sqref="I12">
    <cfRule type="expression" dxfId="3701" priority="38">
      <formula>$G$12:$H$12=0</formula>
    </cfRule>
  </conditionalFormatting>
  <conditionalFormatting sqref="I13">
    <cfRule type="expression" dxfId="3700" priority="37">
      <formula>$G$13:$H$13=0</formula>
    </cfRule>
  </conditionalFormatting>
  <conditionalFormatting sqref="I14">
    <cfRule type="expression" dxfId="3699" priority="36">
      <formula>$G$14:$H$14=0</formula>
    </cfRule>
  </conditionalFormatting>
  <conditionalFormatting sqref="I15">
    <cfRule type="expression" dxfId="3698" priority="35">
      <formula>$G$15:$H$15=0</formula>
    </cfRule>
  </conditionalFormatting>
  <conditionalFormatting sqref="I16">
    <cfRule type="expression" dxfId="3697" priority="34">
      <formula>$G$16:$H$16=0</formula>
    </cfRule>
  </conditionalFormatting>
  <conditionalFormatting sqref="I17">
    <cfRule type="expression" dxfId="3696" priority="33">
      <formula>$G$17:$H$17=0</formula>
    </cfRule>
  </conditionalFormatting>
  <conditionalFormatting sqref="I18">
    <cfRule type="expression" dxfId="3695" priority="32">
      <formula>$G$18:$H$18=0</formula>
    </cfRule>
  </conditionalFormatting>
  <conditionalFormatting sqref="I19">
    <cfRule type="expression" dxfId="3694" priority="31" stopIfTrue="1">
      <formula>$G$19:$H$19=0</formula>
    </cfRule>
  </conditionalFormatting>
  <conditionalFormatting sqref="I20">
    <cfRule type="expression" dxfId="3693" priority="30">
      <formula>$G$20:$H$20=0</formula>
    </cfRule>
  </conditionalFormatting>
  <conditionalFormatting sqref="I21">
    <cfRule type="expression" dxfId="3692" priority="29">
      <formula>$G$21:$H$21=0</formula>
    </cfRule>
  </conditionalFormatting>
  <conditionalFormatting sqref="I22">
    <cfRule type="expression" dxfId="3691" priority="28">
      <formula>$G$22:$H$22=0</formula>
    </cfRule>
  </conditionalFormatting>
  <conditionalFormatting sqref="I23">
    <cfRule type="expression" dxfId="3690" priority="27">
      <formula>$G$23:$H$23=0</formula>
    </cfRule>
  </conditionalFormatting>
  <conditionalFormatting sqref="I24">
    <cfRule type="expression" dxfId="3689" priority="26">
      <formula>$G$24:$H$24=0</formula>
    </cfRule>
  </conditionalFormatting>
  <conditionalFormatting sqref="I25">
    <cfRule type="expression" dxfId="3688" priority="25">
      <formula>$G$25:$H$25=0</formula>
    </cfRule>
  </conditionalFormatting>
  <conditionalFormatting sqref="I26">
    <cfRule type="expression" dxfId="3687" priority="24">
      <formula>$G$26:$H$26=0</formula>
    </cfRule>
  </conditionalFormatting>
  <conditionalFormatting sqref="I27">
    <cfRule type="expression" dxfId="3686" priority="23">
      <formula>$G$27:$H$27=0</formula>
    </cfRule>
  </conditionalFormatting>
  <conditionalFormatting sqref="M13">
    <cfRule type="expression" dxfId="3685" priority="22">
      <formula>$G$13:$H$13=0</formula>
    </cfRule>
  </conditionalFormatting>
  <conditionalFormatting sqref="M14">
    <cfRule type="expression" dxfId="3684" priority="21">
      <formula>$G$14:$H$14=0</formula>
    </cfRule>
  </conditionalFormatting>
  <conditionalFormatting sqref="M15">
    <cfRule type="expression" dxfId="3683" priority="20">
      <formula>$G$15:$H$15=0</formula>
    </cfRule>
  </conditionalFormatting>
  <conditionalFormatting sqref="M16">
    <cfRule type="expression" dxfId="3682" priority="19">
      <formula>$G$16:$H$16=0</formula>
    </cfRule>
  </conditionalFormatting>
  <conditionalFormatting sqref="M17">
    <cfRule type="expression" dxfId="3681" priority="18">
      <formula>$G$17:$H$17=0</formula>
    </cfRule>
  </conditionalFormatting>
  <conditionalFormatting sqref="M18">
    <cfRule type="expression" dxfId="3680" priority="17">
      <formula>$G$18:$H$18=0</formula>
    </cfRule>
  </conditionalFormatting>
  <conditionalFormatting sqref="M19">
    <cfRule type="expression" dxfId="3679" priority="16" stopIfTrue="1">
      <formula>$G$19:$H$19=0</formula>
    </cfRule>
  </conditionalFormatting>
  <conditionalFormatting sqref="M20">
    <cfRule type="expression" dxfId="3678" priority="15">
      <formula>$G$20:$H$20=0</formula>
    </cfRule>
  </conditionalFormatting>
  <conditionalFormatting sqref="M21">
    <cfRule type="expression" dxfId="3677" priority="14">
      <formula>$G$21:$H$21=0</formula>
    </cfRule>
  </conditionalFormatting>
  <conditionalFormatting sqref="M22">
    <cfRule type="expression" dxfId="3676" priority="13">
      <formula>$G$22:$H$22=0</formula>
    </cfRule>
  </conditionalFormatting>
  <conditionalFormatting sqref="M23">
    <cfRule type="expression" dxfId="3675" priority="12">
      <formula>$G$23:$H$23=0</formula>
    </cfRule>
  </conditionalFormatting>
  <conditionalFormatting sqref="M24">
    <cfRule type="expression" dxfId="3674" priority="11">
      <formula>$G$24:$H$24=0</formula>
    </cfRule>
  </conditionalFormatting>
  <conditionalFormatting sqref="M25">
    <cfRule type="expression" dxfId="3673" priority="10">
      <formula>$G$25:$H$25=0</formula>
    </cfRule>
  </conditionalFormatting>
  <conditionalFormatting sqref="M26">
    <cfRule type="expression" dxfId="3672" priority="9">
      <formula>$G$26:$H$26=0</formula>
    </cfRule>
  </conditionalFormatting>
  <conditionalFormatting sqref="M27">
    <cfRule type="expression" dxfId="3671" priority="8">
      <formula>$G$27:$H$27=0</formula>
    </cfRule>
  </conditionalFormatting>
  <conditionalFormatting sqref="M8">
    <cfRule type="expression" dxfId="3670" priority="7">
      <formula>$G$8+$H$8=0</formula>
    </cfRule>
  </conditionalFormatting>
  <conditionalFormatting sqref="M9">
    <cfRule type="expression" dxfId="3669" priority="6">
      <formula>$G$9+$H$9=0</formula>
    </cfRule>
  </conditionalFormatting>
  <conditionalFormatting sqref="M10">
    <cfRule type="expression" dxfId="3668" priority="5">
      <formula>$H$10=0</formula>
    </cfRule>
  </conditionalFormatting>
  <conditionalFormatting sqref="M11">
    <cfRule type="expression" dxfId="3667" priority="4">
      <formula>$G$11:$H$11=0</formula>
    </cfRule>
  </conditionalFormatting>
  <conditionalFormatting sqref="M12">
    <cfRule type="expression" dxfId="3666" priority="3">
      <formula>$G$12:$H$12=0</formula>
    </cfRule>
  </conditionalFormatting>
  <conditionalFormatting sqref="C7">
    <cfRule type="expression" dxfId="3665" priority="2">
      <formula>0</formula>
    </cfRule>
  </conditionalFormatting>
  <conditionalFormatting sqref="C8:C27">
    <cfRule type="cellIs" dxfId="366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0.5</v>
      </c>
      <c r="H1" s="83">
        <f t="shared" si="0"/>
        <v>0</v>
      </c>
      <c r="I1" s="81">
        <f t="shared" si="0"/>
        <v>0.5</v>
      </c>
      <c r="J1" s="84">
        <f t="shared" si="0"/>
        <v>0</v>
      </c>
      <c r="K1" s="83">
        <f t="shared" si="0"/>
        <v>50</v>
      </c>
      <c r="L1" s="83">
        <f t="shared" si="0"/>
        <v>0</v>
      </c>
      <c r="M1" s="81">
        <f t="shared" si="0"/>
        <v>50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35</v>
      </c>
      <c r="C3" s="95"/>
      <c r="D3" s="24"/>
      <c r="E3" s="10" t="s">
        <v>10</v>
      </c>
      <c r="F3" s="24"/>
      <c r="G3" s="96" t="s">
        <v>36</v>
      </c>
      <c r="H3" s="97"/>
      <c r="I3" s="98"/>
      <c r="J3" s="24"/>
      <c r="K3" s="10" t="s">
        <v>11</v>
      </c>
      <c r="L3" s="77" t="s">
        <v>37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100</v>
      </c>
      <c r="F7" s="29"/>
      <c r="G7" s="26">
        <v>0.5</v>
      </c>
      <c r="H7" s="30"/>
      <c r="I7" s="16">
        <f>SUM(G7-H7)</f>
        <v>0.5</v>
      </c>
      <c r="J7" s="29"/>
      <c r="K7" s="31">
        <v>50</v>
      </c>
      <c r="L7" s="32"/>
      <c r="M7" s="16">
        <f>SUM(K7-L7)</f>
        <v>50</v>
      </c>
      <c r="N7" s="33"/>
      <c r="Q7" s="34">
        <f>SUM(M7/I7)</f>
        <v>100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100</v>
      </c>
      <c r="F8" s="29"/>
      <c r="G8" s="36"/>
      <c r="H8" s="37"/>
      <c r="I8" s="17">
        <f>SUM(I7+G8-H8)</f>
        <v>0.5</v>
      </c>
      <c r="J8" s="29"/>
      <c r="K8" s="38"/>
      <c r="L8" s="39"/>
      <c r="M8" s="22">
        <f>SUM(M7+K8-L8)</f>
        <v>50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100</v>
      </c>
      <c r="F9" s="29"/>
      <c r="G9" s="36"/>
      <c r="H9" s="37"/>
      <c r="I9" s="17">
        <f>SUM(I8+G9-H9)</f>
        <v>0.5</v>
      </c>
      <c r="J9" s="29"/>
      <c r="K9" s="38"/>
      <c r="L9" s="39"/>
      <c r="M9" s="22">
        <f>SUM(M8+K9-L9)</f>
        <v>50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100</v>
      </c>
      <c r="F10" s="29"/>
      <c r="G10" s="36"/>
      <c r="H10" s="37"/>
      <c r="I10" s="17">
        <f t="shared" ref="I10:I27" si="3">SUM(I9+G10-H10)</f>
        <v>0.5</v>
      </c>
      <c r="J10" s="29"/>
      <c r="K10" s="38"/>
      <c r="L10" s="39"/>
      <c r="M10" s="22">
        <f t="shared" ref="M10:M27" si="4">SUM(M9+K10-L10)</f>
        <v>50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100</v>
      </c>
      <c r="F11" s="29"/>
      <c r="G11" s="36"/>
      <c r="H11" s="37"/>
      <c r="I11" s="17">
        <f t="shared" si="3"/>
        <v>0.5</v>
      </c>
      <c r="J11" s="29"/>
      <c r="K11" s="38"/>
      <c r="L11" s="39"/>
      <c r="M11" s="22">
        <f t="shared" si="4"/>
        <v>50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100</v>
      </c>
      <c r="F12" s="29"/>
      <c r="G12" s="36"/>
      <c r="H12" s="37"/>
      <c r="I12" s="17">
        <f t="shared" si="3"/>
        <v>0.5</v>
      </c>
      <c r="J12" s="29"/>
      <c r="K12" s="38"/>
      <c r="L12" s="39"/>
      <c r="M12" s="22">
        <f t="shared" si="4"/>
        <v>50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100</v>
      </c>
      <c r="F13" s="29"/>
      <c r="G13" s="36"/>
      <c r="H13" s="37"/>
      <c r="I13" s="17">
        <f t="shared" si="3"/>
        <v>0.5</v>
      </c>
      <c r="J13" s="29"/>
      <c r="K13" s="38"/>
      <c r="L13" s="39"/>
      <c r="M13" s="22">
        <f t="shared" si="4"/>
        <v>50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100</v>
      </c>
      <c r="F14" s="29"/>
      <c r="G14" s="36"/>
      <c r="H14" s="37"/>
      <c r="I14" s="17">
        <f t="shared" si="3"/>
        <v>0.5</v>
      </c>
      <c r="J14" s="29"/>
      <c r="K14" s="38"/>
      <c r="L14" s="39"/>
      <c r="M14" s="22">
        <f t="shared" si="4"/>
        <v>50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100</v>
      </c>
      <c r="F15" s="29"/>
      <c r="G15" s="36"/>
      <c r="H15" s="37"/>
      <c r="I15" s="17">
        <f t="shared" si="3"/>
        <v>0.5</v>
      </c>
      <c r="J15" s="29"/>
      <c r="K15" s="38"/>
      <c r="L15" s="39"/>
      <c r="M15" s="22">
        <f t="shared" si="4"/>
        <v>50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100</v>
      </c>
      <c r="F16" s="29"/>
      <c r="G16" s="36"/>
      <c r="H16" s="37"/>
      <c r="I16" s="17">
        <f t="shared" si="3"/>
        <v>0.5</v>
      </c>
      <c r="J16" s="29"/>
      <c r="K16" s="38"/>
      <c r="L16" s="39"/>
      <c r="M16" s="22">
        <f t="shared" si="4"/>
        <v>50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100</v>
      </c>
      <c r="F17" s="29"/>
      <c r="G17" s="36"/>
      <c r="H17" s="37"/>
      <c r="I17" s="17">
        <f t="shared" si="3"/>
        <v>0.5</v>
      </c>
      <c r="J17" s="29"/>
      <c r="K17" s="38"/>
      <c r="L17" s="39"/>
      <c r="M17" s="22">
        <f t="shared" si="4"/>
        <v>50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100</v>
      </c>
      <c r="F18" s="29"/>
      <c r="G18" s="36"/>
      <c r="H18" s="37"/>
      <c r="I18" s="17">
        <f t="shared" si="3"/>
        <v>0.5</v>
      </c>
      <c r="J18" s="29"/>
      <c r="K18" s="38"/>
      <c r="L18" s="39"/>
      <c r="M18" s="22">
        <f t="shared" si="4"/>
        <v>50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100</v>
      </c>
      <c r="F19" s="29"/>
      <c r="G19" s="36"/>
      <c r="H19" s="37"/>
      <c r="I19" s="17">
        <f t="shared" si="3"/>
        <v>0.5</v>
      </c>
      <c r="J19" s="29"/>
      <c r="K19" s="38"/>
      <c r="L19" s="39"/>
      <c r="M19" s="22">
        <f t="shared" si="4"/>
        <v>50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100</v>
      </c>
      <c r="F20" s="29"/>
      <c r="G20" s="36"/>
      <c r="H20" s="37"/>
      <c r="I20" s="17">
        <f t="shared" si="3"/>
        <v>0.5</v>
      </c>
      <c r="J20" s="29"/>
      <c r="K20" s="38"/>
      <c r="L20" s="39"/>
      <c r="M20" s="22">
        <f t="shared" si="4"/>
        <v>50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100</v>
      </c>
      <c r="F21" s="29"/>
      <c r="G21" s="36"/>
      <c r="H21" s="37"/>
      <c r="I21" s="17">
        <f t="shared" si="3"/>
        <v>0.5</v>
      </c>
      <c r="J21" s="29"/>
      <c r="K21" s="38"/>
      <c r="L21" s="39"/>
      <c r="M21" s="22">
        <f t="shared" si="4"/>
        <v>50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100</v>
      </c>
      <c r="F22" s="29"/>
      <c r="G22" s="36"/>
      <c r="H22" s="37"/>
      <c r="I22" s="17">
        <f t="shared" si="3"/>
        <v>0.5</v>
      </c>
      <c r="J22" s="29"/>
      <c r="K22" s="38"/>
      <c r="L22" s="39"/>
      <c r="M22" s="22">
        <f t="shared" si="4"/>
        <v>50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100</v>
      </c>
      <c r="F23" s="29"/>
      <c r="G23" s="36"/>
      <c r="H23" s="37"/>
      <c r="I23" s="17">
        <f t="shared" si="3"/>
        <v>0.5</v>
      </c>
      <c r="J23" s="29"/>
      <c r="K23" s="38"/>
      <c r="L23" s="39"/>
      <c r="M23" s="22">
        <f t="shared" si="4"/>
        <v>50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100</v>
      </c>
      <c r="F24" s="29"/>
      <c r="G24" s="43"/>
      <c r="H24" s="37"/>
      <c r="I24" s="17">
        <f t="shared" si="3"/>
        <v>0.5</v>
      </c>
      <c r="J24" s="29"/>
      <c r="K24" s="44"/>
      <c r="L24" s="39"/>
      <c r="M24" s="22">
        <f t="shared" si="4"/>
        <v>50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100</v>
      </c>
      <c r="F25" s="29"/>
      <c r="G25" s="43"/>
      <c r="H25" s="37"/>
      <c r="I25" s="17">
        <f t="shared" si="3"/>
        <v>0.5</v>
      </c>
      <c r="J25" s="29"/>
      <c r="K25" s="44"/>
      <c r="L25" s="39"/>
      <c r="M25" s="22">
        <f t="shared" si="4"/>
        <v>50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100</v>
      </c>
      <c r="F26" s="29"/>
      <c r="G26" s="36"/>
      <c r="H26" s="37"/>
      <c r="I26" s="17">
        <f t="shared" si="3"/>
        <v>0.5</v>
      </c>
      <c r="J26" s="29"/>
      <c r="K26" s="38"/>
      <c r="L26" s="39"/>
      <c r="M26" s="22">
        <f t="shared" si="4"/>
        <v>50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100</v>
      </c>
      <c r="F27" s="29"/>
      <c r="G27" s="48"/>
      <c r="H27" s="49"/>
      <c r="I27" s="17">
        <f t="shared" si="3"/>
        <v>0.5</v>
      </c>
      <c r="J27" s="29"/>
      <c r="K27" s="50"/>
      <c r="L27" s="51"/>
      <c r="M27" s="22">
        <f t="shared" si="4"/>
        <v>50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0.5</v>
      </c>
      <c r="H28" s="21">
        <f>SUM(H7:H27)</f>
        <v>0</v>
      </c>
      <c r="I28" s="18">
        <f>SUM(G28-H28)</f>
        <v>0.5</v>
      </c>
      <c r="J28" s="56"/>
      <c r="K28" s="19">
        <f>SUM(K7:K27)</f>
        <v>50</v>
      </c>
      <c r="L28" s="20">
        <f>SUM(L7:L27)</f>
        <v>0</v>
      </c>
      <c r="M28" s="19">
        <f>SUM(K28-L28)</f>
        <v>50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663" priority="42">
      <formula>$G$8+$H$8=0</formula>
    </cfRule>
  </conditionalFormatting>
  <conditionalFormatting sqref="I9">
    <cfRule type="expression" dxfId="3662" priority="41">
      <formula>$G$9+$H$9=0</formula>
    </cfRule>
  </conditionalFormatting>
  <conditionalFormatting sqref="I10">
    <cfRule type="expression" dxfId="3661" priority="40">
      <formula>$H$10=0</formula>
    </cfRule>
  </conditionalFormatting>
  <conditionalFormatting sqref="I11">
    <cfRule type="expression" dxfId="3660" priority="39">
      <formula>$G$11:$H$11=0</formula>
    </cfRule>
  </conditionalFormatting>
  <conditionalFormatting sqref="I12">
    <cfRule type="expression" dxfId="3659" priority="38">
      <formula>$G$12:$H$12=0</formula>
    </cfRule>
  </conditionalFormatting>
  <conditionalFormatting sqref="I13">
    <cfRule type="expression" dxfId="3658" priority="37">
      <formula>$G$13:$H$13=0</formula>
    </cfRule>
  </conditionalFormatting>
  <conditionalFormatting sqref="I14">
    <cfRule type="expression" dxfId="3657" priority="36">
      <formula>$G$14:$H$14=0</formula>
    </cfRule>
  </conditionalFormatting>
  <conditionalFormatting sqref="I15">
    <cfRule type="expression" dxfId="3656" priority="35">
      <formula>$G$15:$H$15=0</formula>
    </cfRule>
  </conditionalFormatting>
  <conditionalFormatting sqref="I16">
    <cfRule type="expression" dxfId="3655" priority="34">
      <formula>$G$16:$H$16=0</formula>
    </cfRule>
  </conditionalFormatting>
  <conditionalFormatting sqref="I17">
    <cfRule type="expression" dxfId="3654" priority="33">
      <formula>$G$17:$H$17=0</formula>
    </cfRule>
  </conditionalFormatting>
  <conditionalFormatting sqref="I18">
    <cfRule type="expression" dxfId="3653" priority="32">
      <formula>$G$18:$H$18=0</formula>
    </cfRule>
  </conditionalFormatting>
  <conditionalFormatting sqref="I19">
    <cfRule type="expression" dxfId="3652" priority="31" stopIfTrue="1">
      <formula>$G$19:$H$19=0</formula>
    </cfRule>
  </conditionalFormatting>
  <conditionalFormatting sqref="I20">
    <cfRule type="expression" dxfId="3651" priority="30">
      <formula>$G$20:$H$20=0</formula>
    </cfRule>
  </conditionalFormatting>
  <conditionalFormatting sqref="I21">
    <cfRule type="expression" dxfId="3650" priority="29">
      <formula>$G$21:$H$21=0</formula>
    </cfRule>
  </conditionalFormatting>
  <conditionalFormatting sqref="I22">
    <cfRule type="expression" dxfId="3649" priority="28">
      <formula>$G$22:$H$22=0</formula>
    </cfRule>
  </conditionalFormatting>
  <conditionalFormatting sqref="I23">
    <cfRule type="expression" dxfId="3648" priority="27">
      <formula>$G$23:$H$23=0</formula>
    </cfRule>
  </conditionalFormatting>
  <conditionalFormatting sqref="I24">
    <cfRule type="expression" dxfId="3647" priority="26">
      <formula>$G$24:$H$24=0</formula>
    </cfRule>
  </conditionalFormatting>
  <conditionalFormatting sqref="I25">
    <cfRule type="expression" dxfId="3646" priority="25">
      <formula>$G$25:$H$25=0</formula>
    </cfRule>
  </conditionalFormatting>
  <conditionalFormatting sqref="I26">
    <cfRule type="expression" dxfId="3645" priority="24">
      <formula>$G$26:$H$26=0</formula>
    </cfRule>
  </conditionalFormatting>
  <conditionalFormatting sqref="I27">
    <cfRule type="expression" dxfId="3644" priority="23">
      <formula>$G$27:$H$27=0</formula>
    </cfRule>
  </conditionalFormatting>
  <conditionalFormatting sqref="M13">
    <cfRule type="expression" dxfId="3643" priority="22">
      <formula>$G$13:$H$13=0</formula>
    </cfRule>
  </conditionalFormatting>
  <conditionalFormatting sqref="M14">
    <cfRule type="expression" dxfId="3642" priority="21">
      <formula>$G$14:$H$14=0</formula>
    </cfRule>
  </conditionalFormatting>
  <conditionalFormatting sqref="M15">
    <cfRule type="expression" dxfId="3641" priority="20">
      <formula>$G$15:$H$15=0</formula>
    </cfRule>
  </conditionalFormatting>
  <conditionalFormatting sqref="M16">
    <cfRule type="expression" dxfId="3640" priority="19">
      <formula>$G$16:$H$16=0</formula>
    </cfRule>
  </conditionalFormatting>
  <conditionalFormatting sqref="M17">
    <cfRule type="expression" dxfId="3639" priority="18">
      <formula>$G$17:$H$17=0</formula>
    </cfRule>
  </conditionalFormatting>
  <conditionalFormatting sqref="M18">
    <cfRule type="expression" dxfId="3638" priority="17">
      <formula>$G$18:$H$18=0</formula>
    </cfRule>
  </conditionalFormatting>
  <conditionalFormatting sqref="M19">
    <cfRule type="expression" dxfId="3637" priority="16" stopIfTrue="1">
      <formula>$G$19:$H$19=0</formula>
    </cfRule>
  </conditionalFormatting>
  <conditionalFormatting sqref="M20">
    <cfRule type="expression" dxfId="3636" priority="15">
      <formula>$G$20:$H$20=0</formula>
    </cfRule>
  </conditionalFormatting>
  <conditionalFormatting sqref="M21">
    <cfRule type="expression" dxfId="3635" priority="14">
      <formula>$G$21:$H$21=0</formula>
    </cfRule>
  </conditionalFormatting>
  <conditionalFormatting sqref="M22">
    <cfRule type="expression" dxfId="3634" priority="13">
      <formula>$G$22:$H$22=0</formula>
    </cfRule>
  </conditionalFormatting>
  <conditionalFormatting sqref="M23">
    <cfRule type="expression" dxfId="3633" priority="12">
      <formula>$G$23:$H$23=0</formula>
    </cfRule>
  </conditionalFormatting>
  <conditionalFormatting sqref="M24">
    <cfRule type="expression" dxfId="3632" priority="11">
      <formula>$G$24:$H$24=0</formula>
    </cfRule>
  </conditionalFormatting>
  <conditionalFormatting sqref="M25">
    <cfRule type="expression" dxfId="3631" priority="10">
      <formula>$G$25:$H$25=0</formula>
    </cfRule>
  </conditionalFormatting>
  <conditionalFormatting sqref="M26">
    <cfRule type="expression" dxfId="3630" priority="9">
      <formula>$G$26:$H$26=0</formula>
    </cfRule>
  </conditionalFormatting>
  <conditionalFormatting sqref="M27">
    <cfRule type="expression" dxfId="3629" priority="8">
      <formula>$G$27:$H$27=0</formula>
    </cfRule>
  </conditionalFormatting>
  <conditionalFormatting sqref="M8">
    <cfRule type="expression" dxfId="3628" priority="7">
      <formula>$G$8+$H$8=0</formula>
    </cfRule>
  </conditionalFormatting>
  <conditionalFormatting sqref="M9">
    <cfRule type="expression" dxfId="3627" priority="6">
      <formula>$G$9+$H$9=0</formula>
    </cfRule>
  </conditionalFormatting>
  <conditionalFormatting sqref="M10">
    <cfRule type="expression" dxfId="3626" priority="5">
      <formula>$H$10=0</formula>
    </cfRule>
  </conditionalFormatting>
  <conditionalFormatting sqref="M11">
    <cfRule type="expression" dxfId="3625" priority="4">
      <formula>$G$11:$H$11=0</formula>
    </cfRule>
  </conditionalFormatting>
  <conditionalFormatting sqref="M12">
    <cfRule type="expression" dxfId="3624" priority="3">
      <formula>$G$12:$H$12=0</formula>
    </cfRule>
  </conditionalFormatting>
  <conditionalFormatting sqref="C7">
    <cfRule type="expression" dxfId="3623" priority="2">
      <formula>0</formula>
    </cfRule>
  </conditionalFormatting>
  <conditionalFormatting sqref="C8:C27">
    <cfRule type="cellIs" dxfId="362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4</v>
      </c>
      <c r="H1" s="83">
        <f t="shared" si="0"/>
        <v>0</v>
      </c>
      <c r="I1" s="81">
        <f t="shared" si="0"/>
        <v>4</v>
      </c>
      <c r="J1" s="84">
        <f t="shared" si="0"/>
        <v>0</v>
      </c>
      <c r="K1" s="83">
        <f t="shared" si="0"/>
        <v>0</v>
      </c>
      <c r="L1" s="83">
        <f t="shared" si="0"/>
        <v>0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38</v>
      </c>
      <c r="C3" s="95"/>
      <c r="D3" s="24"/>
      <c r="E3" s="10" t="s">
        <v>10</v>
      </c>
      <c r="F3" s="24"/>
      <c r="G3" s="96" t="s">
        <v>39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</v>
      </c>
      <c r="F7" s="29"/>
      <c r="G7" s="26">
        <v>4</v>
      </c>
      <c r="H7" s="30"/>
      <c r="I7" s="16">
        <f>SUM(G7-H7)</f>
        <v>4</v>
      </c>
      <c r="J7" s="29"/>
      <c r="K7" s="31">
        <v>0</v>
      </c>
      <c r="L7" s="32"/>
      <c r="M7" s="16">
        <f>SUM(K7-L7)</f>
        <v>0</v>
      </c>
      <c r="N7" s="33"/>
      <c r="Q7" s="34">
        <f>SUM(M7/I7)</f>
        <v>0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</v>
      </c>
      <c r="F8" s="29"/>
      <c r="G8" s="36"/>
      <c r="H8" s="37"/>
      <c r="I8" s="17">
        <f>SUM(I7+G8-H8)</f>
        <v>4</v>
      </c>
      <c r="J8" s="29"/>
      <c r="K8" s="38"/>
      <c r="L8" s="39"/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</v>
      </c>
      <c r="F9" s="29"/>
      <c r="G9" s="36"/>
      <c r="H9" s="37"/>
      <c r="I9" s="17">
        <f>SUM(I8+G9-H9)</f>
        <v>4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</v>
      </c>
      <c r="F10" s="29"/>
      <c r="G10" s="36"/>
      <c r="H10" s="37"/>
      <c r="I10" s="17">
        <f t="shared" ref="I10:I27" si="3">SUM(I9+G10-H10)</f>
        <v>4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</v>
      </c>
      <c r="F11" s="29"/>
      <c r="G11" s="36"/>
      <c r="H11" s="37"/>
      <c r="I11" s="17">
        <f t="shared" si="3"/>
        <v>4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</v>
      </c>
      <c r="F12" s="29"/>
      <c r="G12" s="36"/>
      <c r="H12" s="37"/>
      <c r="I12" s="17">
        <f t="shared" si="3"/>
        <v>4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</v>
      </c>
      <c r="F13" s="29"/>
      <c r="G13" s="36"/>
      <c r="H13" s="37"/>
      <c r="I13" s="17">
        <f t="shared" si="3"/>
        <v>4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</v>
      </c>
      <c r="F14" s="29"/>
      <c r="G14" s="36"/>
      <c r="H14" s="37"/>
      <c r="I14" s="17">
        <f t="shared" si="3"/>
        <v>4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</v>
      </c>
      <c r="F15" s="29"/>
      <c r="G15" s="36"/>
      <c r="H15" s="37"/>
      <c r="I15" s="17">
        <f t="shared" si="3"/>
        <v>4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</v>
      </c>
      <c r="F16" s="29"/>
      <c r="G16" s="36"/>
      <c r="H16" s="37"/>
      <c r="I16" s="17">
        <f t="shared" si="3"/>
        <v>4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</v>
      </c>
      <c r="F17" s="29"/>
      <c r="G17" s="36"/>
      <c r="H17" s="37"/>
      <c r="I17" s="17">
        <f t="shared" si="3"/>
        <v>4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</v>
      </c>
      <c r="F18" s="29"/>
      <c r="G18" s="36"/>
      <c r="H18" s="37"/>
      <c r="I18" s="17">
        <f t="shared" si="3"/>
        <v>4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</v>
      </c>
      <c r="F19" s="29"/>
      <c r="G19" s="36"/>
      <c r="H19" s="37"/>
      <c r="I19" s="17">
        <f t="shared" si="3"/>
        <v>4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</v>
      </c>
      <c r="F20" s="29"/>
      <c r="G20" s="36"/>
      <c r="H20" s="37"/>
      <c r="I20" s="17">
        <f t="shared" si="3"/>
        <v>4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</v>
      </c>
      <c r="F21" s="29"/>
      <c r="G21" s="36"/>
      <c r="H21" s="37"/>
      <c r="I21" s="17">
        <f t="shared" si="3"/>
        <v>4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</v>
      </c>
      <c r="F22" s="29"/>
      <c r="G22" s="36"/>
      <c r="H22" s="37"/>
      <c r="I22" s="17">
        <f t="shared" si="3"/>
        <v>4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</v>
      </c>
      <c r="F23" s="29"/>
      <c r="G23" s="36"/>
      <c r="H23" s="37"/>
      <c r="I23" s="17">
        <f t="shared" si="3"/>
        <v>4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</v>
      </c>
      <c r="F24" s="29"/>
      <c r="G24" s="43"/>
      <c r="H24" s="37"/>
      <c r="I24" s="17">
        <f t="shared" si="3"/>
        <v>4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</v>
      </c>
      <c r="F25" s="29"/>
      <c r="G25" s="43"/>
      <c r="H25" s="37"/>
      <c r="I25" s="17">
        <f t="shared" si="3"/>
        <v>4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</v>
      </c>
      <c r="F26" s="29"/>
      <c r="G26" s="36"/>
      <c r="H26" s="37"/>
      <c r="I26" s="17">
        <f t="shared" si="3"/>
        <v>4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</v>
      </c>
      <c r="F27" s="29"/>
      <c r="G27" s="48"/>
      <c r="H27" s="49"/>
      <c r="I27" s="17">
        <f t="shared" si="3"/>
        <v>4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4</v>
      </c>
      <c r="H28" s="21">
        <f>SUM(H7:H27)</f>
        <v>0</v>
      </c>
      <c r="I28" s="18">
        <f>SUM(G28-H28)</f>
        <v>4</v>
      </c>
      <c r="J28" s="56"/>
      <c r="K28" s="19">
        <f>SUM(K7:K27)</f>
        <v>0</v>
      </c>
      <c r="L28" s="20">
        <f>SUM(L7:L27)</f>
        <v>0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621" priority="42">
      <formula>$G$8+$H$8=0</formula>
    </cfRule>
  </conditionalFormatting>
  <conditionalFormatting sqref="I9">
    <cfRule type="expression" dxfId="3620" priority="41">
      <formula>$G$9+$H$9=0</formula>
    </cfRule>
  </conditionalFormatting>
  <conditionalFormatting sqref="I10">
    <cfRule type="expression" dxfId="3619" priority="40">
      <formula>$H$10=0</formula>
    </cfRule>
  </conditionalFormatting>
  <conditionalFormatting sqref="I11">
    <cfRule type="expression" dxfId="3618" priority="39">
      <formula>$G$11:$H$11=0</formula>
    </cfRule>
  </conditionalFormatting>
  <conditionalFormatting sqref="I12">
    <cfRule type="expression" dxfId="3617" priority="38">
      <formula>$G$12:$H$12=0</formula>
    </cfRule>
  </conditionalFormatting>
  <conditionalFormatting sqref="I13">
    <cfRule type="expression" dxfId="3616" priority="37">
      <formula>$G$13:$H$13=0</formula>
    </cfRule>
  </conditionalFormatting>
  <conditionalFormatting sqref="I14">
    <cfRule type="expression" dxfId="3615" priority="36">
      <formula>$G$14:$H$14=0</formula>
    </cfRule>
  </conditionalFormatting>
  <conditionalFormatting sqref="I15">
    <cfRule type="expression" dxfId="3614" priority="35">
      <formula>$G$15:$H$15=0</formula>
    </cfRule>
  </conditionalFormatting>
  <conditionalFormatting sqref="I16">
    <cfRule type="expression" dxfId="3613" priority="34">
      <formula>$G$16:$H$16=0</formula>
    </cfRule>
  </conditionalFormatting>
  <conditionalFormatting sqref="I17">
    <cfRule type="expression" dxfId="3612" priority="33">
      <formula>$G$17:$H$17=0</formula>
    </cfRule>
  </conditionalFormatting>
  <conditionalFormatting sqref="I18">
    <cfRule type="expression" dxfId="3611" priority="32">
      <formula>$G$18:$H$18=0</formula>
    </cfRule>
  </conditionalFormatting>
  <conditionalFormatting sqref="I19">
    <cfRule type="expression" dxfId="3610" priority="31" stopIfTrue="1">
      <formula>$G$19:$H$19=0</formula>
    </cfRule>
  </conditionalFormatting>
  <conditionalFormatting sqref="I20">
    <cfRule type="expression" dxfId="3609" priority="30">
      <formula>$G$20:$H$20=0</formula>
    </cfRule>
  </conditionalFormatting>
  <conditionalFormatting sqref="I21">
    <cfRule type="expression" dxfId="3608" priority="29">
      <formula>$G$21:$H$21=0</formula>
    </cfRule>
  </conditionalFormatting>
  <conditionalFormatting sqref="I22">
    <cfRule type="expression" dxfId="3607" priority="28">
      <formula>$G$22:$H$22=0</formula>
    </cfRule>
  </conditionalFormatting>
  <conditionalFormatting sqref="I23">
    <cfRule type="expression" dxfId="3606" priority="27">
      <formula>$G$23:$H$23=0</formula>
    </cfRule>
  </conditionalFormatting>
  <conditionalFormatting sqref="I24">
    <cfRule type="expression" dxfId="3605" priority="26">
      <formula>$G$24:$H$24=0</formula>
    </cfRule>
  </conditionalFormatting>
  <conditionalFormatting sqref="I25">
    <cfRule type="expression" dxfId="3604" priority="25">
      <formula>$G$25:$H$25=0</formula>
    </cfRule>
  </conditionalFormatting>
  <conditionalFormatting sqref="I26">
    <cfRule type="expression" dxfId="3603" priority="24">
      <formula>$G$26:$H$26=0</formula>
    </cfRule>
  </conditionalFormatting>
  <conditionalFormatting sqref="I27">
    <cfRule type="expression" dxfId="3602" priority="23">
      <formula>$G$27:$H$27=0</formula>
    </cfRule>
  </conditionalFormatting>
  <conditionalFormatting sqref="M13">
    <cfRule type="expression" dxfId="3601" priority="22">
      <formula>$G$13:$H$13=0</formula>
    </cfRule>
  </conditionalFormatting>
  <conditionalFormatting sqref="M14">
    <cfRule type="expression" dxfId="3600" priority="21">
      <formula>$G$14:$H$14=0</formula>
    </cfRule>
  </conditionalFormatting>
  <conditionalFormatting sqref="M15">
    <cfRule type="expression" dxfId="3599" priority="20">
      <formula>$G$15:$H$15=0</formula>
    </cfRule>
  </conditionalFormatting>
  <conditionalFormatting sqref="M16">
    <cfRule type="expression" dxfId="3598" priority="19">
      <formula>$G$16:$H$16=0</formula>
    </cfRule>
  </conditionalFormatting>
  <conditionalFormatting sqref="M17">
    <cfRule type="expression" dxfId="3597" priority="18">
      <formula>$G$17:$H$17=0</formula>
    </cfRule>
  </conditionalFormatting>
  <conditionalFormatting sqref="M18">
    <cfRule type="expression" dxfId="3596" priority="17">
      <formula>$G$18:$H$18=0</formula>
    </cfRule>
  </conditionalFormatting>
  <conditionalFormatting sqref="M19">
    <cfRule type="expression" dxfId="3595" priority="16" stopIfTrue="1">
      <formula>$G$19:$H$19=0</formula>
    </cfRule>
  </conditionalFormatting>
  <conditionalFormatting sqref="M20">
    <cfRule type="expression" dxfId="3594" priority="15">
      <formula>$G$20:$H$20=0</formula>
    </cfRule>
  </conditionalFormatting>
  <conditionalFormatting sqref="M21">
    <cfRule type="expression" dxfId="3593" priority="14">
      <formula>$G$21:$H$21=0</formula>
    </cfRule>
  </conditionalFormatting>
  <conditionalFormatting sqref="M22">
    <cfRule type="expression" dxfId="3592" priority="13">
      <formula>$G$22:$H$22=0</formula>
    </cfRule>
  </conditionalFormatting>
  <conditionalFormatting sqref="M23">
    <cfRule type="expression" dxfId="3591" priority="12">
      <formula>$G$23:$H$23=0</formula>
    </cfRule>
  </conditionalFormatting>
  <conditionalFormatting sqref="M24">
    <cfRule type="expression" dxfId="3590" priority="11">
      <formula>$G$24:$H$24=0</formula>
    </cfRule>
  </conditionalFormatting>
  <conditionalFormatting sqref="M25">
    <cfRule type="expression" dxfId="3589" priority="10">
      <formula>$G$25:$H$25=0</formula>
    </cfRule>
  </conditionalFormatting>
  <conditionalFormatting sqref="M26">
    <cfRule type="expression" dxfId="3588" priority="9">
      <formula>$G$26:$H$26=0</formula>
    </cfRule>
  </conditionalFormatting>
  <conditionalFormatting sqref="M27">
    <cfRule type="expression" dxfId="3587" priority="8">
      <formula>$G$27:$H$27=0</formula>
    </cfRule>
  </conditionalFormatting>
  <conditionalFormatting sqref="M8">
    <cfRule type="expression" dxfId="3586" priority="7">
      <formula>$G$8+$H$8=0</formula>
    </cfRule>
  </conditionalFormatting>
  <conditionalFormatting sqref="M9">
    <cfRule type="expression" dxfId="3585" priority="6">
      <formula>$G$9+$H$9=0</formula>
    </cfRule>
  </conditionalFormatting>
  <conditionalFormatting sqref="M10">
    <cfRule type="expression" dxfId="3584" priority="5">
      <formula>$H$10=0</formula>
    </cfRule>
  </conditionalFormatting>
  <conditionalFormatting sqref="M11">
    <cfRule type="expression" dxfId="3583" priority="4">
      <formula>$G$11:$H$11=0</formula>
    </cfRule>
  </conditionalFormatting>
  <conditionalFormatting sqref="M12">
    <cfRule type="expression" dxfId="3582" priority="3">
      <formula>$G$12:$H$12=0</formula>
    </cfRule>
  </conditionalFormatting>
  <conditionalFormatting sqref="C7">
    <cfRule type="expression" dxfId="3581" priority="2">
      <formula>0</formula>
    </cfRule>
  </conditionalFormatting>
  <conditionalFormatting sqref="C8:C27">
    <cfRule type="cellIs" dxfId="358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1</v>
      </c>
      <c r="I1" s="81">
        <f t="shared" si="0"/>
        <v>0</v>
      </c>
      <c r="J1" s="84">
        <f t="shared" si="0"/>
        <v>0</v>
      </c>
      <c r="K1" s="83">
        <f t="shared" si="0"/>
        <v>9.25</v>
      </c>
      <c r="L1" s="83">
        <f t="shared" si="0"/>
        <v>9.25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40</v>
      </c>
      <c r="C3" s="95"/>
      <c r="D3" s="24"/>
      <c r="E3" s="10" t="s">
        <v>10</v>
      </c>
      <c r="F3" s="24"/>
      <c r="G3" s="96" t="s">
        <v>41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9.25</v>
      </c>
      <c r="F7" s="29"/>
      <c r="G7" s="26">
        <v>1</v>
      </c>
      <c r="H7" s="30"/>
      <c r="I7" s="16">
        <f>SUM(G7-H7)</f>
        <v>1</v>
      </c>
      <c r="J7" s="29"/>
      <c r="K7" s="31">
        <v>9.25</v>
      </c>
      <c r="L7" s="32"/>
      <c r="M7" s="16">
        <f>SUM(K7-L7)</f>
        <v>9.25</v>
      </c>
      <c r="N7" s="33"/>
      <c r="Q7" s="34">
        <f>SUM(M7/I7)</f>
        <v>9.25</v>
      </c>
    </row>
    <row r="8" spans="1:17" s="41" customFormat="1" ht="22.5" customHeight="1" x14ac:dyDescent="0.2">
      <c r="A8" s="35">
        <v>41878</v>
      </c>
      <c r="B8" s="1">
        <v>19366</v>
      </c>
      <c r="C8" s="12" t="str">
        <f>IF(G8&gt;0,"استلام",(IF(H8&gt;0,"صرف",0)))</f>
        <v>صرف</v>
      </c>
      <c r="D8" s="79"/>
      <c r="E8" s="14" t="e">
        <f>SUM(M8/I8)</f>
        <v>#DIV/0!</v>
      </c>
      <c r="F8" s="29"/>
      <c r="G8" s="36"/>
      <c r="H8" s="37">
        <v>1</v>
      </c>
      <c r="I8" s="17">
        <f>SUM(I7+G8-H8)</f>
        <v>0</v>
      </c>
      <c r="J8" s="29"/>
      <c r="K8" s="38"/>
      <c r="L8" s="39">
        <v>9.25</v>
      </c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 t="e">
        <f t="shared" ref="E9:E27" si="2">SUM(M9/I9)</f>
        <v>#DIV/0!</v>
      </c>
      <c r="F9" s="29"/>
      <c r="G9" s="36"/>
      <c r="H9" s="37"/>
      <c r="I9" s="17">
        <f>SUM(I8+G9-H9)</f>
        <v>0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 t="e">
        <f t="shared" si="2"/>
        <v>#DIV/0!</v>
      </c>
      <c r="F10" s="29"/>
      <c r="G10" s="36"/>
      <c r="H10" s="37"/>
      <c r="I10" s="17">
        <f t="shared" ref="I10:I27" si="3">SUM(I9+G10-H10)</f>
        <v>0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 t="e">
        <f t="shared" si="2"/>
        <v>#DIV/0!</v>
      </c>
      <c r="F11" s="29"/>
      <c r="G11" s="36"/>
      <c r="H11" s="37"/>
      <c r="I11" s="17">
        <f t="shared" si="3"/>
        <v>0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 t="e">
        <f t="shared" si="2"/>
        <v>#DIV/0!</v>
      </c>
      <c r="F12" s="29"/>
      <c r="G12" s="36"/>
      <c r="H12" s="37"/>
      <c r="I12" s="17">
        <f t="shared" si="3"/>
        <v>0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 t="e">
        <f t="shared" si="2"/>
        <v>#DIV/0!</v>
      </c>
      <c r="F13" s="29"/>
      <c r="G13" s="36"/>
      <c r="H13" s="37"/>
      <c r="I13" s="17">
        <f t="shared" si="3"/>
        <v>0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 t="e">
        <f t="shared" si="2"/>
        <v>#DIV/0!</v>
      </c>
      <c r="F14" s="29"/>
      <c r="G14" s="36"/>
      <c r="H14" s="37"/>
      <c r="I14" s="17">
        <f t="shared" si="3"/>
        <v>0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 t="e">
        <f t="shared" si="2"/>
        <v>#DIV/0!</v>
      </c>
      <c r="F15" s="29"/>
      <c r="G15" s="36"/>
      <c r="H15" s="37"/>
      <c r="I15" s="17">
        <f t="shared" si="3"/>
        <v>0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 t="e">
        <f t="shared" si="2"/>
        <v>#DIV/0!</v>
      </c>
      <c r="F16" s="29"/>
      <c r="G16" s="36"/>
      <c r="H16" s="37"/>
      <c r="I16" s="17">
        <f t="shared" si="3"/>
        <v>0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 t="e">
        <f t="shared" si="2"/>
        <v>#DIV/0!</v>
      </c>
      <c r="F17" s="29"/>
      <c r="G17" s="36"/>
      <c r="H17" s="37"/>
      <c r="I17" s="17">
        <f t="shared" si="3"/>
        <v>0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 t="e">
        <f t="shared" si="2"/>
        <v>#DIV/0!</v>
      </c>
      <c r="F18" s="29"/>
      <c r="G18" s="36"/>
      <c r="H18" s="37"/>
      <c r="I18" s="17">
        <f t="shared" si="3"/>
        <v>0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 t="e">
        <f t="shared" si="2"/>
        <v>#DIV/0!</v>
      </c>
      <c r="F19" s="29"/>
      <c r="G19" s="36"/>
      <c r="H19" s="37"/>
      <c r="I19" s="17">
        <f t="shared" si="3"/>
        <v>0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 t="e">
        <f t="shared" si="2"/>
        <v>#DIV/0!</v>
      </c>
      <c r="F20" s="29"/>
      <c r="G20" s="36"/>
      <c r="H20" s="37"/>
      <c r="I20" s="17">
        <f t="shared" si="3"/>
        <v>0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 t="e">
        <f t="shared" si="2"/>
        <v>#DIV/0!</v>
      </c>
      <c r="F21" s="29"/>
      <c r="G21" s="36"/>
      <c r="H21" s="37"/>
      <c r="I21" s="17">
        <f t="shared" si="3"/>
        <v>0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 t="e">
        <f t="shared" si="2"/>
        <v>#DIV/0!</v>
      </c>
      <c r="F22" s="29"/>
      <c r="G22" s="36"/>
      <c r="H22" s="37"/>
      <c r="I22" s="17">
        <f t="shared" si="3"/>
        <v>0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 t="e">
        <f t="shared" si="2"/>
        <v>#DIV/0!</v>
      </c>
      <c r="F23" s="29"/>
      <c r="G23" s="36"/>
      <c r="H23" s="37"/>
      <c r="I23" s="17">
        <f t="shared" si="3"/>
        <v>0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 t="e">
        <f t="shared" si="2"/>
        <v>#DIV/0!</v>
      </c>
      <c r="F24" s="29"/>
      <c r="G24" s="43"/>
      <c r="H24" s="37"/>
      <c r="I24" s="17">
        <f t="shared" si="3"/>
        <v>0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 t="e">
        <f t="shared" si="2"/>
        <v>#DIV/0!</v>
      </c>
      <c r="F25" s="29"/>
      <c r="G25" s="43"/>
      <c r="H25" s="37"/>
      <c r="I25" s="17">
        <f t="shared" si="3"/>
        <v>0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 t="e">
        <f t="shared" si="2"/>
        <v>#DIV/0!</v>
      </c>
      <c r="F26" s="29"/>
      <c r="G26" s="36"/>
      <c r="H26" s="37"/>
      <c r="I26" s="17">
        <f t="shared" si="3"/>
        <v>0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 t="e">
        <f t="shared" si="2"/>
        <v>#DIV/0!</v>
      </c>
      <c r="F27" s="29"/>
      <c r="G27" s="48"/>
      <c r="H27" s="49"/>
      <c r="I27" s="17">
        <f t="shared" si="3"/>
        <v>0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1</v>
      </c>
      <c r="I28" s="18">
        <f>SUM(G28-H28)</f>
        <v>0</v>
      </c>
      <c r="J28" s="56"/>
      <c r="K28" s="19">
        <f>SUM(K7:K27)</f>
        <v>9.25</v>
      </c>
      <c r="L28" s="20">
        <f>SUM(L7:L27)</f>
        <v>9.25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579" priority="42">
      <formula>$G$8+$H$8=0</formula>
    </cfRule>
  </conditionalFormatting>
  <conditionalFormatting sqref="I9">
    <cfRule type="expression" dxfId="3578" priority="41">
      <formula>$G$9+$H$9=0</formula>
    </cfRule>
  </conditionalFormatting>
  <conditionalFormatting sqref="I10">
    <cfRule type="expression" dxfId="3577" priority="40">
      <formula>$H$10=0</formula>
    </cfRule>
  </conditionalFormatting>
  <conditionalFormatting sqref="I11">
    <cfRule type="expression" dxfId="3576" priority="39">
      <formula>$G$11:$H$11=0</formula>
    </cfRule>
  </conditionalFormatting>
  <conditionalFormatting sqref="I12">
    <cfRule type="expression" dxfId="3575" priority="38">
      <formula>$G$12:$H$12=0</formula>
    </cfRule>
  </conditionalFormatting>
  <conditionalFormatting sqref="I13">
    <cfRule type="expression" dxfId="3574" priority="37">
      <formula>$G$13:$H$13=0</formula>
    </cfRule>
  </conditionalFormatting>
  <conditionalFormatting sqref="I14">
    <cfRule type="expression" dxfId="3573" priority="36">
      <formula>$G$14:$H$14=0</formula>
    </cfRule>
  </conditionalFormatting>
  <conditionalFormatting sqref="I15">
    <cfRule type="expression" dxfId="3572" priority="35">
      <formula>$G$15:$H$15=0</formula>
    </cfRule>
  </conditionalFormatting>
  <conditionalFormatting sqref="I16">
    <cfRule type="expression" dxfId="3571" priority="34">
      <formula>$G$16:$H$16=0</formula>
    </cfRule>
  </conditionalFormatting>
  <conditionalFormatting sqref="I17">
    <cfRule type="expression" dxfId="3570" priority="33">
      <formula>$G$17:$H$17=0</formula>
    </cfRule>
  </conditionalFormatting>
  <conditionalFormatting sqref="I18">
    <cfRule type="expression" dxfId="3569" priority="32">
      <formula>$G$18:$H$18=0</formula>
    </cfRule>
  </conditionalFormatting>
  <conditionalFormatting sqref="I19">
    <cfRule type="expression" dxfId="3568" priority="31" stopIfTrue="1">
      <formula>$G$19:$H$19=0</formula>
    </cfRule>
  </conditionalFormatting>
  <conditionalFormatting sqref="I20">
    <cfRule type="expression" dxfId="3567" priority="30">
      <formula>$G$20:$H$20=0</formula>
    </cfRule>
  </conditionalFormatting>
  <conditionalFormatting sqref="I21">
    <cfRule type="expression" dxfId="3566" priority="29">
      <formula>$G$21:$H$21=0</formula>
    </cfRule>
  </conditionalFormatting>
  <conditionalFormatting sqref="I22">
    <cfRule type="expression" dxfId="3565" priority="28">
      <formula>$G$22:$H$22=0</formula>
    </cfRule>
  </conditionalFormatting>
  <conditionalFormatting sqref="I23">
    <cfRule type="expression" dxfId="3564" priority="27">
      <formula>$G$23:$H$23=0</formula>
    </cfRule>
  </conditionalFormatting>
  <conditionalFormatting sqref="I24">
    <cfRule type="expression" dxfId="3563" priority="26">
      <formula>$G$24:$H$24=0</formula>
    </cfRule>
  </conditionalFormatting>
  <conditionalFormatting sqref="I25">
    <cfRule type="expression" dxfId="3562" priority="25">
      <formula>$G$25:$H$25=0</formula>
    </cfRule>
  </conditionalFormatting>
  <conditionalFormatting sqref="I26">
    <cfRule type="expression" dxfId="3561" priority="24">
      <formula>$G$26:$H$26=0</formula>
    </cfRule>
  </conditionalFormatting>
  <conditionalFormatting sqref="I27">
    <cfRule type="expression" dxfId="3560" priority="23">
      <formula>$G$27:$H$27=0</formula>
    </cfRule>
  </conditionalFormatting>
  <conditionalFormatting sqref="M13">
    <cfRule type="expression" dxfId="3559" priority="22">
      <formula>$G$13:$H$13=0</formula>
    </cfRule>
  </conditionalFormatting>
  <conditionalFormatting sqref="M14">
    <cfRule type="expression" dxfId="3558" priority="21">
      <formula>$G$14:$H$14=0</formula>
    </cfRule>
  </conditionalFormatting>
  <conditionalFormatting sqref="M15">
    <cfRule type="expression" dxfId="3557" priority="20">
      <formula>$G$15:$H$15=0</formula>
    </cfRule>
  </conditionalFormatting>
  <conditionalFormatting sqref="M16">
    <cfRule type="expression" dxfId="3556" priority="19">
      <formula>$G$16:$H$16=0</formula>
    </cfRule>
  </conditionalFormatting>
  <conditionalFormatting sqref="M17">
    <cfRule type="expression" dxfId="3555" priority="18">
      <formula>$G$17:$H$17=0</formula>
    </cfRule>
  </conditionalFormatting>
  <conditionalFormatting sqref="M18">
    <cfRule type="expression" dxfId="3554" priority="17">
      <formula>$G$18:$H$18=0</formula>
    </cfRule>
  </conditionalFormatting>
  <conditionalFormatting sqref="M19">
    <cfRule type="expression" dxfId="3553" priority="16" stopIfTrue="1">
      <formula>$G$19:$H$19=0</formula>
    </cfRule>
  </conditionalFormatting>
  <conditionalFormatting sqref="M20">
    <cfRule type="expression" dxfId="3552" priority="15">
      <formula>$G$20:$H$20=0</formula>
    </cfRule>
  </conditionalFormatting>
  <conditionalFormatting sqref="M21">
    <cfRule type="expression" dxfId="3551" priority="14">
      <formula>$G$21:$H$21=0</formula>
    </cfRule>
  </conditionalFormatting>
  <conditionalFormatting sqref="M22">
    <cfRule type="expression" dxfId="3550" priority="13">
      <formula>$G$22:$H$22=0</formula>
    </cfRule>
  </conditionalFormatting>
  <conditionalFormatting sqref="M23">
    <cfRule type="expression" dxfId="3549" priority="12">
      <formula>$G$23:$H$23=0</formula>
    </cfRule>
  </conditionalFormatting>
  <conditionalFormatting sqref="M24">
    <cfRule type="expression" dxfId="3548" priority="11">
      <formula>$G$24:$H$24=0</formula>
    </cfRule>
  </conditionalFormatting>
  <conditionalFormatting sqref="M25">
    <cfRule type="expression" dxfId="3547" priority="10">
      <formula>$G$25:$H$25=0</formula>
    </cfRule>
  </conditionalFormatting>
  <conditionalFormatting sqref="M26">
    <cfRule type="expression" dxfId="3546" priority="9">
      <formula>$G$26:$H$26=0</formula>
    </cfRule>
  </conditionalFormatting>
  <conditionalFormatting sqref="M27">
    <cfRule type="expression" dxfId="3545" priority="8">
      <formula>$G$27:$H$27=0</formula>
    </cfRule>
  </conditionalFormatting>
  <conditionalFormatting sqref="M8">
    <cfRule type="expression" dxfId="3544" priority="7">
      <formula>$G$8+$H$8=0</formula>
    </cfRule>
  </conditionalFormatting>
  <conditionalFormatting sqref="M9">
    <cfRule type="expression" dxfId="3543" priority="6">
      <formula>$G$9+$H$9=0</formula>
    </cfRule>
  </conditionalFormatting>
  <conditionalFormatting sqref="M10">
    <cfRule type="expression" dxfId="3542" priority="5">
      <formula>$H$10=0</formula>
    </cfRule>
  </conditionalFormatting>
  <conditionalFormatting sqref="M11">
    <cfRule type="expression" dxfId="3541" priority="4">
      <formula>$G$11:$H$11=0</formula>
    </cfRule>
  </conditionalFormatting>
  <conditionalFormatting sqref="M12">
    <cfRule type="expression" dxfId="3540" priority="3">
      <formula>$G$12:$H$12=0</formula>
    </cfRule>
  </conditionalFormatting>
  <conditionalFormatting sqref="C7">
    <cfRule type="expression" dxfId="3539" priority="2">
      <formula>0</formula>
    </cfRule>
  </conditionalFormatting>
  <conditionalFormatting sqref="C8:C27">
    <cfRule type="cellIs" dxfId="353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41</v>
      </c>
      <c r="H1" s="83">
        <f t="shared" si="0"/>
        <v>20</v>
      </c>
      <c r="I1" s="81">
        <f t="shared" si="0"/>
        <v>21</v>
      </c>
      <c r="J1" s="84">
        <f t="shared" si="0"/>
        <v>0</v>
      </c>
      <c r="K1" s="83">
        <f t="shared" si="0"/>
        <v>6615.3099999999995</v>
      </c>
      <c r="L1" s="83">
        <f t="shared" si="0"/>
        <v>3030.7</v>
      </c>
      <c r="M1" s="81">
        <f t="shared" si="0"/>
        <v>3584.6099999999997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42</v>
      </c>
      <c r="C3" s="95"/>
      <c r="D3" s="24"/>
      <c r="E3" s="10" t="s">
        <v>10</v>
      </c>
      <c r="F3" s="24"/>
      <c r="G3" s="96" t="s">
        <v>43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140.956875</v>
      </c>
      <c r="F7" s="29"/>
      <c r="G7" s="26">
        <v>16</v>
      </c>
      <c r="H7" s="30"/>
      <c r="I7" s="16">
        <f>SUM(G7-H7)</f>
        <v>16</v>
      </c>
      <c r="J7" s="29"/>
      <c r="K7" s="31">
        <v>2255.31</v>
      </c>
      <c r="L7" s="32"/>
      <c r="M7" s="16">
        <f>SUM(K7-L7)</f>
        <v>2255.31</v>
      </c>
      <c r="N7" s="33"/>
      <c r="Q7" s="34">
        <f>SUM(M7/I7)</f>
        <v>140.956875</v>
      </c>
    </row>
    <row r="8" spans="1:17" s="41" customFormat="1" ht="22.5" customHeight="1" x14ac:dyDescent="0.2">
      <c r="A8" s="35">
        <v>41822</v>
      </c>
      <c r="B8" s="1">
        <v>19247</v>
      </c>
      <c r="C8" s="12" t="str">
        <f>IF(G8&gt;0,"استلام",(IF(H8&gt;0,"صرف",0)))</f>
        <v>صرف</v>
      </c>
      <c r="D8" s="79"/>
      <c r="E8" s="14">
        <f>SUM(M8/I8)</f>
        <v>140.95545454545456</v>
      </c>
      <c r="F8" s="29"/>
      <c r="G8" s="36"/>
      <c r="H8" s="37">
        <v>5</v>
      </c>
      <c r="I8" s="17">
        <f>SUM(I7+G8-H8)</f>
        <v>11</v>
      </c>
      <c r="J8" s="29"/>
      <c r="K8" s="38"/>
      <c r="L8" s="39">
        <v>704.8</v>
      </c>
      <c r="M8" s="22">
        <f>SUM(M7+K8-L8)</f>
        <v>1550.51</v>
      </c>
      <c r="N8" s="40"/>
    </row>
    <row r="9" spans="1:17" s="42" customFormat="1" ht="22.5" customHeight="1" x14ac:dyDescent="0.2">
      <c r="A9" s="35">
        <v>41826</v>
      </c>
      <c r="B9" s="1">
        <v>12583</v>
      </c>
      <c r="C9" s="12" t="str">
        <f t="shared" ref="C9:C27" si="1">IF(G9&gt;0,"استلام",(IF(H9&gt;0,"صرف",0)))</f>
        <v>استلام</v>
      </c>
      <c r="D9" s="79"/>
      <c r="E9" s="14">
        <f t="shared" ref="E9:E27" si="2">SUM(M9/I9)</f>
        <v>141.5776923076923</v>
      </c>
      <c r="F9" s="29"/>
      <c r="G9" s="36">
        <v>2</v>
      </c>
      <c r="H9" s="37"/>
      <c r="I9" s="17">
        <f>SUM(I8+G9-H9)</f>
        <v>13</v>
      </c>
      <c r="J9" s="29"/>
      <c r="K9" s="38">
        <v>290</v>
      </c>
      <c r="L9" s="39"/>
      <c r="M9" s="22">
        <f>SUM(M8+K9-L9)</f>
        <v>1840.51</v>
      </c>
      <c r="N9" s="40"/>
    </row>
    <row r="10" spans="1:17" s="42" customFormat="1" ht="22.5" customHeight="1" x14ac:dyDescent="0.2">
      <c r="A10" s="35">
        <v>41826</v>
      </c>
      <c r="B10" s="1">
        <v>12584</v>
      </c>
      <c r="C10" s="12" t="str">
        <f t="shared" si="1"/>
        <v>استلام</v>
      </c>
      <c r="D10" s="79"/>
      <c r="E10" s="14">
        <f t="shared" si="2"/>
        <v>141.82214285714286</v>
      </c>
      <c r="F10" s="29"/>
      <c r="G10" s="36">
        <v>1</v>
      </c>
      <c r="H10" s="37"/>
      <c r="I10" s="17">
        <f t="shared" ref="I10:I27" si="3">SUM(I9+G10-H10)</f>
        <v>14</v>
      </c>
      <c r="J10" s="29"/>
      <c r="K10" s="38">
        <v>145</v>
      </c>
      <c r="L10" s="39"/>
      <c r="M10" s="22">
        <f t="shared" ref="M10:M27" si="4">SUM(M9+K10-L10)</f>
        <v>1985.51</v>
      </c>
      <c r="N10" s="40"/>
    </row>
    <row r="11" spans="1:17" s="42" customFormat="1" ht="22.5" customHeight="1" x14ac:dyDescent="0.2">
      <c r="A11" s="35">
        <v>41827</v>
      </c>
      <c r="B11" s="1">
        <v>12586</v>
      </c>
      <c r="C11" s="12" t="str">
        <f t="shared" si="1"/>
        <v>استلام</v>
      </c>
      <c r="D11" s="79"/>
      <c r="E11" s="14">
        <f t="shared" si="2"/>
        <v>155.70500000000001</v>
      </c>
      <c r="F11" s="29"/>
      <c r="G11" s="36">
        <v>8</v>
      </c>
      <c r="H11" s="37"/>
      <c r="I11" s="17">
        <f t="shared" si="3"/>
        <v>22</v>
      </c>
      <c r="J11" s="29"/>
      <c r="K11" s="38">
        <v>1440</v>
      </c>
      <c r="L11" s="39"/>
      <c r="M11" s="22">
        <f t="shared" si="4"/>
        <v>3425.51</v>
      </c>
      <c r="N11" s="40"/>
    </row>
    <row r="12" spans="1:17" s="42" customFormat="1" ht="22.5" customHeight="1" x14ac:dyDescent="0.2">
      <c r="A12" s="35">
        <v>41830</v>
      </c>
      <c r="B12" s="1">
        <v>19255</v>
      </c>
      <c r="C12" s="12" t="str">
        <f t="shared" si="1"/>
        <v>صرف</v>
      </c>
      <c r="D12" s="79"/>
      <c r="E12" s="14">
        <f t="shared" si="2"/>
        <v>155.70523809523812</v>
      </c>
      <c r="F12" s="29"/>
      <c r="G12" s="36"/>
      <c r="H12" s="37">
        <v>1</v>
      </c>
      <c r="I12" s="17">
        <f t="shared" si="3"/>
        <v>21</v>
      </c>
      <c r="J12" s="29"/>
      <c r="K12" s="38"/>
      <c r="L12" s="39">
        <v>155.69999999999999</v>
      </c>
      <c r="M12" s="22">
        <f t="shared" si="4"/>
        <v>3269.8100000000004</v>
      </c>
      <c r="N12" s="40"/>
    </row>
    <row r="13" spans="1:17" s="42" customFormat="1" ht="22.5" customHeight="1" x14ac:dyDescent="0.2">
      <c r="A13" s="35">
        <v>41834</v>
      </c>
      <c r="B13" s="1">
        <v>19266</v>
      </c>
      <c r="C13" s="12" t="str">
        <f t="shared" si="1"/>
        <v>صرف</v>
      </c>
      <c r="D13" s="79"/>
      <c r="E13" s="14">
        <f t="shared" si="2"/>
        <v>155.71000000000004</v>
      </c>
      <c r="F13" s="29"/>
      <c r="G13" s="36"/>
      <c r="H13" s="37">
        <v>10</v>
      </c>
      <c r="I13" s="17">
        <f t="shared" si="3"/>
        <v>11</v>
      </c>
      <c r="J13" s="29"/>
      <c r="K13" s="38"/>
      <c r="L13" s="39">
        <v>1557</v>
      </c>
      <c r="M13" s="22">
        <f t="shared" si="4"/>
        <v>1712.8100000000004</v>
      </c>
      <c r="N13" s="40"/>
    </row>
    <row r="14" spans="1:17" s="42" customFormat="1" ht="22.5" customHeight="1" x14ac:dyDescent="0.2">
      <c r="A14" s="35">
        <v>41840</v>
      </c>
      <c r="B14" s="1">
        <v>12616</v>
      </c>
      <c r="C14" s="12" t="str">
        <f t="shared" si="1"/>
        <v>استلام</v>
      </c>
      <c r="D14" s="79"/>
      <c r="E14" s="14">
        <f t="shared" si="2"/>
        <v>153.29307692307697</v>
      </c>
      <c r="F14" s="29"/>
      <c r="G14" s="36">
        <v>2</v>
      </c>
      <c r="H14" s="37"/>
      <c r="I14" s="17">
        <f t="shared" si="3"/>
        <v>13</v>
      </c>
      <c r="J14" s="29"/>
      <c r="K14" s="38">
        <v>280</v>
      </c>
      <c r="L14" s="39"/>
      <c r="M14" s="22">
        <f t="shared" si="4"/>
        <v>1992.8100000000004</v>
      </c>
      <c r="N14" s="40"/>
    </row>
    <row r="15" spans="1:17" s="42" customFormat="1" ht="22.5" customHeight="1" x14ac:dyDescent="0.2">
      <c r="A15" s="35">
        <v>41854</v>
      </c>
      <c r="B15" s="1">
        <v>19288</v>
      </c>
      <c r="C15" s="12" t="str">
        <f t="shared" si="1"/>
        <v>صرف</v>
      </c>
      <c r="D15" s="79"/>
      <c r="E15" s="14">
        <f t="shared" si="2"/>
        <v>153.29000000000005</v>
      </c>
      <c r="F15" s="29"/>
      <c r="G15" s="36"/>
      <c r="H15" s="37">
        <v>4</v>
      </c>
      <c r="I15" s="17">
        <f t="shared" si="3"/>
        <v>9</v>
      </c>
      <c r="J15" s="29"/>
      <c r="K15" s="38"/>
      <c r="L15" s="39">
        <v>613.20000000000005</v>
      </c>
      <c r="M15" s="22">
        <f t="shared" si="4"/>
        <v>1379.6100000000004</v>
      </c>
      <c r="N15" s="40"/>
    </row>
    <row r="16" spans="1:17" s="42" customFormat="1" ht="22.5" customHeight="1" x14ac:dyDescent="0.2">
      <c r="A16" s="35">
        <v>41864</v>
      </c>
      <c r="B16" s="1">
        <v>12643</v>
      </c>
      <c r="C16" s="12" t="str">
        <f t="shared" si="1"/>
        <v>استلام</v>
      </c>
      <c r="D16" s="79"/>
      <c r="E16" s="14">
        <f t="shared" si="2"/>
        <v>188.43153846153851</v>
      </c>
      <c r="F16" s="29"/>
      <c r="G16" s="36">
        <v>4</v>
      </c>
      <c r="H16" s="37"/>
      <c r="I16" s="17">
        <f t="shared" si="3"/>
        <v>13</v>
      </c>
      <c r="J16" s="29"/>
      <c r="K16" s="38">
        <v>1070</v>
      </c>
      <c r="L16" s="39"/>
      <c r="M16" s="22">
        <f t="shared" si="4"/>
        <v>2449.6100000000006</v>
      </c>
      <c r="N16" s="40"/>
    </row>
    <row r="17" spans="1:16" s="42" customFormat="1" ht="22.5" customHeight="1" x14ac:dyDescent="0.2">
      <c r="A17" s="35">
        <v>41864</v>
      </c>
      <c r="B17" s="1">
        <v>12644</v>
      </c>
      <c r="C17" s="12" t="str">
        <f t="shared" si="1"/>
        <v>استلام</v>
      </c>
      <c r="D17" s="79"/>
      <c r="E17" s="14">
        <f t="shared" si="2"/>
        <v>169.68294117647062</v>
      </c>
      <c r="F17" s="29"/>
      <c r="G17" s="36">
        <v>4</v>
      </c>
      <c r="H17" s="37"/>
      <c r="I17" s="17">
        <f t="shared" si="3"/>
        <v>17</v>
      </c>
      <c r="J17" s="29"/>
      <c r="K17" s="38">
        <v>435</v>
      </c>
      <c r="L17" s="39"/>
      <c r="M17" s="22">
        <f t="shared" si="4"/>
        <v>2884.6100000000006</v>
      </c>
      <c r="N17" s="40"/>
    </row>
    <row r="18" spans="1:16" s="42" customFormat="1" ht="22.5" customHeight="1" x14ac:dyDescent="0.2">
      <c r="A18" s="35">
        <v>41878</v>
      </c>
      <c r="B18" s="1">
        <v>12686</v>
      </c>
      <c r="C18" s="12" t="str">
        <f t="shared" si="1"/>
        <v>استلام</v>
      </c>
      <c r="D18" s="79"/>
      <c r="E18" s="14">
        <f t="shared" si="2"/>
        <v>170.6957142857143</v>
      </c>
      <c r="F18" s="29"/>
      <c r="G18" s="36">
        <v>4</v>
      </c>
      <c r="H18" s="37"/>
      <c r="I18" s="17">
        <f t="shared" si="3"/>
        <v>21</v>
      </c>
      <c r="J18" s="29"/>
      <c r="K18" s="38">
        <v>700</v>
      </c>
      <c r="L18" s="39"/>
      <c r="M18" s="22">
        <f t="shared" si="4"/>
        <v>3584.6100000000006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170.6957142857143</v>
      </c>
      <c r="F19" s="29"/>
      <c r="G19" s="36"/>
      <c r="H19" s="37"/>
      <c r="I19" s="17">
        <f t="shared" si="3"/>
        <v>21</v>
      </c>
      <c r="J19" s="29"/>
      <c r="K19" s="38"/>
      <c r="L19" s="39"/>
      <c r="M19" s="22">
        <f t="shared" si="4"/>
        <v>3584.6100000000006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170.6957142857143</v>
      </c>
      <c r="F20" s="29"/>
      <c r="G20" s="36"/>
      <c r="H20" s="37"/>
      <c r="I20" s="17">
        <f t="shared" si="3"/>
        <v>21</v>
      </c>
      <c r="J20" s="29"/>
      <c r="K20" s="38"/>
      <c r="L20" s="39"/>
      <c r="M20" s="22">
        <f t="shared" si="4"/>
        <v>3584.6100000000006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170.6957142857143</v>
      </c>
      <c r="F21" s="29"/>
      <c r="G21" s="36"/>
      <c r="H21" s="37"/>
      <c r="I21" s="17">
        <f t="shared" si="3"/>
        <v>21</v>
      </c>
      <c r="J21" s="29"/>
      <c r="K21" s="38"/>
      <c r="L21" s="39"/>
      <c r="M21" s="22">
        <f t="shared" si="4"/>
        <v>3584.6100000000006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170.6957142857143</v>
      </c>
      <c r="F22" s="29"/>
      <c r="G22" s="36"/>
      <c r="H22" s="37"/>
      <c r="I22" s="17">
        <f t="shared" si="3"/>
        <v>21</v>
      </c>
      <c r="J22" s="29"/>
      <c r="K22" s="38"/>
      <c r="L22" s="39"/>
      <c r="M22" s="22">
        <f t="shared" si="4"/>
        <v>3584.6100000000006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170.6957142857143</v>
      </c>
      <c r="F23" s="29"/>
      <c r="G23" s="36"/>
      <c r="H23" s="37"/>
      <c r="I23" s="17">
        <f t="shared" si="3"/>
        <v>21</v>
      </c>
      <c r="J23" s="29"/>
      <c r="K23" s="38"/>
      <c r="L23" s="39"/>
      <c r="M23" s="22">
        <f t="shared" si="4"/>
        <v>3584.6100000000006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170.6957142857143</v>
      </c>
      <c r="F24" s="29"/>
      <c r="G24" s="43"/>
      <c r="H24" s="37"/>
      <c r="I24" s="17">
        <f t="shared" si="3"/>
        <v>21</v>
      </c>
      <c r="J24" s="29"/>
      <c r="K24" s="44"/>
      <c r="L24" s="39"/>
      <c r="M24" s="22">
        <f t="shared" si="4"/>
        <v>3584.6100000000006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170.6957142857143</v>
      </c>
      <c r="F25" s="29"/>
      <c r="G25" s="43"/>
      <c r="H25" s="37"/>
      <c r="I25" s="17">
        <f t="shared" si="3"/>
        <v>21</v>
      </c>
      <c r="J25" s="29"/>
      <c r="K25" s="44"/>
      <c r="L25" s="39"/>
      <c r="M25" s="22">
        <f t="shared" si="4"/>
        <v>3584.6100000000006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170.6957142857143</v>
      </c>
      <c r="F26" s="29"/>
      <c r="G26" s="36"/>
      <c r="H26" s="37"/>
      <c r="I26" s="17">
        <f t="shared" si="3"/>
        <v>21</v>
      </c>
      <c r="J26" s="29"/>
      <c r="K26" s="38"/>
      <c r="L26" s="39"/>
      <c r="M26" s="22">
        <f t="shared" si="4"/>
        <v>3584.6100000000006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170.6957142857143</v>
      </c>
      <c r="F27" s="29"/>
      <c r="G27" s="48"/>
      <c r="H27" s="49"/>
      <c r="I27" s="17">
        <f t="shared" si="3"/>
        <v>21</v>
      </c>
      <c r="J27" s="29"/>
      <c r="K27" s="50"/>
      <c r="L27" s="51"/>
      <c r="M27" s="22">
        <f t="shared" si="4"/>
        <v>3584.6100000000006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41</v>
      </c>
      <c r="H28" s="21">
        <f>SUM(H7:H27)</f>
        <v>20</v>
      </c>
      <c r="I28" s="18">
        <f>SUM(G28-H28)</f>
        <v>21</v>
      </c>
      <c r="J28" s="56"/>
      <c r="K28" s="19">
        <f>SUM(K7:K27)</f>
        <v>6615.3099999999995</v>
      </c>
      <c r="L28" s="20">
        <f>SUM(L7:L27)</f>
        <v>3030.7</v>
      </c>
      <c r="M28" s="19">
        <f>SUM(K28-L28)</f>
        <v>3584.6099999999997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537" priority="42">
      <formula>$G$8+$H$8=0</formula>
    </cfRule>
  </conditionalFormatting>
  <conditionalFormatting sqref="I9">
    <cfRule type="expression" dxfId="3536" priority="41">
      <formula>$G$9+$H$9=0</formula>
    </cfRule>
  </conditionalFormatting>
  <conditionalFormatting sqref="I10">
    <cfRule type="expression" dxfId="3535" priority="40">
      <formula>$H$10=0</formula>
    </cfRule>
  </conditionalFormatting>
  <conditionalFormatting sqref="I11">
    <cfRule type="expression" dxfId="3534" priority="39">
      <formula>$G$11:$H$11=0</formula>
    </cfRule>
  </conditionalFormatting>
  <conditionalFormatting sqref="I12">
    <cfRule type="expression" dxfId="3533" priority="38">
      <formula>$G$12:$H$12=0</formula>
    </cfRule>
  </conditionalFormatting>
  <conditionalFormatting sqref="I13">
    <cfRule type="expression" dxfId="3532" priority="37">
      <formula>$G$13:$H$13=0</formula>
    </cfRule>
  </conditionalFormatting>
  <conditionalFormatting sqref="I14">
    <cfRule type="expression" dxfId="3531" priority="36">
      <formula>$G$14:$H$14=0</formula>
    </cfRule>
  </conditionalFormatting>
  <conditionalFormatting sqref="I15">
    <cfRule type="expression" dxfId="3530" priority="35">
      <formula>$G$15:$H$15=0</formula>
    </cfRule>
  </conditionalFormatting>
  <conditionalFormatting sqref="I16">
    <cfRule type="expression" dxfId="3529" priority="34">
      <formula>$G$16:$H$16=0</formula>
    </cfRule>
  </conditionalFormatting>
  <conditionalFormatting sqref="I17">
    <cfRule type="expression" dxfId="3528" priority="33">
      <formula>$G$17:$H$17=0</formula>
    </cfRule>
  </conditionalFormatting>
  <conditionalFormatting sqref="I18">
    <cfRule type="expression" dxfId="3527" priority="32">
      <formula>$G$18:$H$18=0</formula>
    </cfRule>
  </conditionalFormatting>
  <conditionalFormatting sqref="I19">
    <cfRule type="expression" dxfId="3526" priority="31" stopIfTrue="1">
      <formula>$G$19:$H$19=0</formula>
    </cfRule>
  </conditionalFormatting>
  <conditionalFormatting sqref="I20">
    <cfRule type="expression" dxfId="3525" priority="30">
      <formula>$G$20:$H$20=0</formula>
    </cfRule>
  </conditionalFormatting>
  <conditionalFormatting sqref="I21">
    <cfRule type="expression" dxfId="3524" priority="29">
      <formula>$G$21:$H$21=0</formula>
    </cfRule>
  </conditionalFormatting>
  <conditionalFormatting sqref="I22">
    <cfRule type="expression" dxfId="3523" priority="28">
      <formula>$G$22:$H$22=0</formula>
    </cfRule>
  </conditionalFormatting>
  <conditionalFormatting sqref="I23">
    <cfRule type="expression" dxfId="3522" priority="27">
      <formula>$G$23:$H$23=0</formula>
    </cfRule>
  </conditionalFormatting>
  <conditionalFormatting sqref="I24">
    <cfRule type="expression" dxfId="3521" priority="26">
      <formula>$G$24:$H$24=0</formula>
    </cfRule>
  </conditionalFormatting>
  <conditionalFormatting sqref="I25">
    <cfRule type="expression" dxfId="3520" priority="25">
      <formula>$G$25:$H$25=0</formula>
    </cfRule>
  </conditionalFormatting>
  <conditionalFormatting sqref="I26">
    <cfRule type="expression" dxfId="3519" priority="24">
      <formula>$G$26:$H$26=0</formula>
    </cfRule>
  </conditionalFormatting>
  <conditionalFormatting sqref="I27">
    <cfRule type="expression" dxfId="3518" priority="23">
      <formula>$G$27:$H$27=0</formula>
    </cfRule>
  </conditionalFormatting>
  <conditionalFormatting sqref="M13">
    <cfRule type="expression" dxfId="3517" priority="22">
      <formula>$G$13:$H$13=0</formula>
    </cfRule>
  </conditionalFormatting>
  <conditionalFormatting sqref="M14">
    <cfRule type="expression" dxfId="3516" priority="21">
      <formula>$G$14:$H$14=0</formula>
    </cfRule>
  </conditionalFormatting>
  <conditionalFormatting sqref="M15">
    <cfRule type="expression" dxfId="3515" priority="20">
      <formula>$G$15:$H$15=0</formula>
    </cfRule>
  </conditionalFormatting>
  <conditionalFormatting sqref="M16">
    <cfRule type="expression" dxfId="3514" priority="19">
      <formula>$G$16:$H$16=0</formula>
    </cfRule>
  </conditionalFormatting>
  <conditionalFormatting sqref="M17">
    <cfRule type="expression" dxfId="3513" priority="18">
      <formula>$G$17:$H$17=0</formula>
    </cfRule>
  </conditionalFormatting>
  <conditionalFormatting sqref="M18">
    <cfRule type="expression" dxfId="3512" priority="17">
      <formula>$G$18:$H$18=0</formula>
    </cfRule>
  </conditionalFormatting>
  <conditionalFormatting sqref="M19">
    <cfRule type="expression" dxfId="3511" priority="16" stopIfTrue="1">
      <formula>$G$19:$H$19=0</formula>
    </cfRule>
  </conditionalFormatting>
  <conditionalFormatting sqref="M20">
    <cfRule type="expression" dxfId="3510" priority="15">
      <formula>$G$20:$H$20=0</formula>
    </cfRule>
  </conditionalFormatting>
  <conditionalFormatting sqref="M21">
    <cfRule type="expression" dxfId="3509" priority="14">
      <formula>$G$21:$H$21=0</formula>
    </cfRule>
  </conditionalFormatting>
  <conditionalFormatting sqref="M22">
    <cfRule type="expression" dxfId="3508" priority="13">
      <formula>$G$22:$H$22=0</formula>
    </cfRule>
  </conditionalFormatting>
  <conditionalFormatting sqref="M23">
    <cfRule type="expression" dxfId="3507" priority="12">
      <formula>$G$23:$H$23=0</formula>
    </cfRule>
  </conditionalFormatting>
  <conditionalFormatting sqref="M24">
    <cfRule type="expression" dxfId="3506" priority="11">
      <formula>$G$24:$H$24=0</formula>
    </cfRule>
  </conditionalFormatting>
  <conditionalFormatting sqref="M25">
    <cfRule type="expression" dxfId="3505" priority="10">
      <formula>$G$25:$H$25=0</formula>
    </cfRule>
  </conditionalFormatting>
  <conditionalFormatting sqref="M26">
    <cfRule type="expression" dxfId="3504" priority="9">
      <formula>$G$26:$H$26=0</formula>
    </cfRule>
  </conditionalFormatting>
  <conditionalFormatting sqref="M27">
    <cfRule type="expression" dxfId="3503" priority="8">
      <formula>$G$27:$H$27=0</formula>
    </cfRule>
  </conditionalFormatting>
  <conditionalFormatting sqref="M8">
    <cfRule type="expression" dxfId="3502" priority="7">
      <formula>$G$8+$H$8=0</formula>
    </cfRule>
  </conditionalFormatting>
  <conditionalFormatting sqref="M9">
    <cfRule type="expression" dxfId="3501" priority="6">
      <formula>$G$9+$H$9=0</formula>
    </cfRule>
  </conditionalFormatting>
  <conditionalFormatting sqref="M10">
    <cfRule type="expression" dxfId="3500" priority="5">
      <formula>$H$10=0</formula>
    </cfRule>
  </conditionalFormatting>
  <conditionalFormatting sqref="M11">
    <cfRule type="expression" dxfId="3499" priority="4">
      <formula>$G$11:$H$11=0</formula>
    </cfRule>
  </conditionalFormatting>
  <conditionalFormatting sqref="M12">
    <cfRule type="expression" dxfId="3498" priority="3">
      <formula>$G$12:$H$12=0</formula>
    </cfRule>
  </conditionalFormatting>
  <conditionalFormatting sqref="C7">
    <cfRule type="expression" dxfId="3497" priority="2">
      <formula>0</formula>
    </cfRule>
  </conditionalFormatting>
  <conditionalFormatting sqref="C8:C27">
    <cfRule type="cellIs" dxfId="349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20</v>
      </c>
      <c r="H1" s="83">
        <f t="shared" si="0"/>
        <v>10</v>
      </c>
      <c r="I1" s="81">
        <f t="shared" si="0"/>
        <v>10</v>
      </c>
      <c r="J1" s="84">
        <f t="shared" si="0"/>
        <v>0</v>
      </c>
      <c r="K1" s="83">
        <f t="shared" si="0"/>
        <v>280</v>
      </c>
      <c r="L1" s="83">
        <f t="shared" si="0"/>
        <v>140</v>
      </c>
      <c r="M1" s="81">
        <f t="shared" si="0"/>
        <v>140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44</v>
      </c>
      <c r="C3" s="95"/>
      <c r="D3" s="24"/>
      <c r="E3" s="10" t="s">
        <v>10</v>
      </c>
      <c r="F3" s="24"/>
      <c r="G3" s="96" t="s">
        <v>45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41871</v>
      </c>
      <c r="B7" s="28">
        <v>12663</v>
      </c>
      <c r="C7" s="11" t="s">
        <v>5</v>
      </c>
      <c r="D7" s="79"/>
      <c r="E7" s="14">
        <f>SUM(M7/I7)</f>
        <v>14</v>
      </c>
      <c r="F7" s="29"/>
      <c r="G7" s="26">
        <v>20</v>
      </c>
      <c r="H7" s="30"/>
      <c r="I7" s="16">
        <f>SUM(G7-H7)</f>
        <v>20</v>
      </c>
      <c r="J7" s="29"/>
      <c r="K7" s="31">
        <v>280</v>
      </c>
      <c r="L7" s="32"/>
      <c r="M7" s="16">
        <f>SUM(K7-L7)</f>
        <v>280</v>
      </c>
      <c r="N7" s="33"/>
      <c r="Q7" s="34">
        <f>SUM(M7/I7)</f>
        <v>14</v>
      </c>
    </row>
    <row r="8" spans="1:17" s="41" customFormat="1" ht="22.5" customHeight="1" x14ac:dyDescent="0.2">
      <c r="A8" s="35">
        <v>41871</v>
      </c>
      <c r="B8" s="1">
        <v>19338</v>
      </c>
      <c r="C8" s="12" t="str">
        <f>IF(G8&gt;0,"استلام",(IF(H8&gt;0,"صرف",0)))</f>
        <v>صرف</v>
      </c>
      <c r="D8" s="79"/>
      <c r="E8" s="14">
        <f>SUM(M8/I8)</f>
        <v>14</v>
      </c>
      <c r="F8" s="29"/>
      <c r="G8" s="36"/>
      <c r="H8" s="37">
        <v>5</v>
      </c>
      <c r="I8" s="17">
        <f>SUM(I7+G8-H8)</f>
        <v>15</v>
      </c>
      <c r="J8" s="29"/>
      <c r="K8" s="38"/>
      <c r="L8" s="39">
        <v>70</v>
      </c>
      <c r="M8" s="22">
        <f>SUM(M7+K8-L8)</f>
        <v>210</v>
      </c>
      <c r="N8" s="40"/>
    </row>
    <row r="9" spans="1:17" s="42" customFormat="1" ht="22.5" customHeight="1" x14ac:dyDescent="0.2">
      <c r="A9" s="35">
        <v>41872</v>
      </c>
      <c r="B9" s="1">
        <v>19344</v>
      </c>
      <c r="C9" s="12" t="str">
        <f t="shared" ref="C9:C27" si="1">IF(G9&gt;0,"استلام",(IF(H9&gt;0,"صرف",0)))</f>
        <v>صرف</v>
      </c>
      <c r="D9" s="79"/>
      <c r="E9" s="14">
        <f t="shared" ref="E9:E27" si="2">SUM(M9/I9)</f>
        <v>14</v>
      </c>
      <c r="F9" s="29"/>
      <c r="G9" s="36"/>
      <c r="H9" s="37">
        <v>5</v>
      </c>
      <c r="I9" s="17">
        <f>SUM(I8+G9-H9)</f>
        <v>10</v>
      </c>
      <c r="J9" s="29"/>
      <c r="K9" s="38"/>
      <c r="L9" s="39">
        <v>70</v>
      </c>
      <c r="M9" s="22">
        <f>SUM(M8+K9-L9)</f>
        <v>140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14</v>
      </c>
      <c r="F10" s="29"/>
      <c r="G10" s="36"/>
      <c r="H10" s="37"/>
      <c r="I10" s="17">
        <f t="shared" ref="I10:I27" si="3">SUM(I9+G10-H10)</f>
        <v>10</v>
      </c>
      <c r="J10" s="29"/>
      <c r="K10" s="38"/>
      <c r="L10" s="39"/>
      <c r="M10" s="22">
        <f t="shared" ref="M10:M27" si="4">SUM(M9+K10-L10)</f>
        <v>140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14</v>
      </c>
      <c r="F11" s="29"/>
      <c r="G11" s="36"/>
      <c r="H11" s="37"/>
      <c r="I11" s="17">
        <f t="shared" si="3"/>
        <v>10</v>
      </c>
      <c r="J11" s="29"/>
      <c r="K11" s="38"/>
      <c r="L11" s="39"/>
      <c r="M11" s="22">
        <f t="shared" si="4"/>
        <v>140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14</v>
      </c>
      <c r="F12" s="29"/>
      <c r="G12" s="36"/>
      <c r="H12" s="37"/>
      <c r="I12" s="17">
        <f t="shared" si="3"/>
        <v>10</v>
      </c>
      <c r="J12" s="29"/>
      <c r="K12" s="38"/>
      <c r="L12" s="39"/>
      <c r="M12" s="22">
        <f t="shared" si="4"/>
        <v>140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14</v>
      </c>
      <c r="F13" s="29"/>
      <c r="G13" s="36"/>
      <c r="H13" s="37"/>
      <c r="I13" s="17">
        <f t="shared" si="3"/>
        <v>10</v>
      </c>
      <c r="J13" s="29"/>
      <c r="K13" s="38"/>
      <c r="L13" s="39"/>
      <c r="M13" s="22">
        <f t="shared" si="4"/>
        <v>140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14</v>
      </c>
      <c r="F14" s="29"/>
      <c r="G14" s="36"/>
      <c r="H14" s="37"/>
      <c r="I14" s="17">
        <f t="shared" si="3"/>
        <v>10</v>
      </c>
      <c r="J14" s="29"/>
      <c r="K14" s="38"/>
      <c r="L14" s="39"/>
      <c r="M14" s="22">
        <f t="shared" si="4"/>
        <v>140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14</v>
      </c>
      <c r="F15" s="29"/>
      <c r="G15" s="36"/>
      <c r="H15" s="37"/>
      <c r="I15" s="17">
        <f t="shared" si="3"/>
        <v>10</v>
      </c>
      <c r="J15" s="29"/>
      <c r="K15" s="38"/>
      <c r="L15" s="39"/>
      <c r="M15" s="22">
        <f t="shared" si="4"/>
        <v>140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14</v>
      </c>
      <c r="F16" s="29"/>
      <c r="G16" s="36"/>
      <c r="H16" s="37"/>
      <c r="I16" s="17">
        <f t="shared" si="3"/>
        <v>10</v>
      </c>
      <c r="J16" s="29"/>
      <c r="K16" s="38"/>
      <c r="L16" s="39"/>
      <c r="M16" s="22">
        <f t="shared" si="4"/>
        <v>140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14</v>
      </c>
      <c r="F17" s="29"/>
      <c r="G17" s="36"/>
      <c r="H17" s="37"/>
      <c r="I17" s="17">
        <f t="shared" si="3"/>
        <v>10</v>
      </c>
      <c r="J17" s="29"/>
      <c r="K17" s="38"/>
      <c r="L17" s="39"/>
      <c r="M17" s="22">
        <f t="shared" si="4"/>
        <v>140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14</v>
      </c>
      <c r="F18" s="29"/>
      <c r="G18" s="36"/>
      <c r="H18" s="37"/>
      <c r="I18" s="17">
        <f t="shared" si="3"/>
        <v>10</v>
      </c>
      <c r="J18" s="29"/>
      <c r="K18" s="38"/>
      <c r="L18" s="39"/>
      <c r="M18" s="22">
        <f t="shared" si="4"/>
        <v>140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14</v>
      </c>
      <c r="F19" s="29"/>
      <c r="G19" s="36"/>
      <c r="H19" s="37"/>
      <c r="I19" s="17">
        <f t="shared" si="3"/>
        <v>10</v>
      </c>
      <c r="J19" s="29"/>
      <c r="K19" s="38"/>
      <c r="L19" s="39"/>
      <c r="M19" s="22">
        <f t="shared" si="4"/>
        <v>140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14</v>
      </c>
      <c r="F20" s="29"/>
      <c r="G20" s="36"/>
      <c r="H20" s="37"/>
      <c r="I20" s="17">
        <f t="shared" si="3"/>
        <v>10</v>
      </c>
      <c r="J20" s="29"/>
      <c r="K20" s="38"/>
      <c r="L20" s="39"/>
      <c r="M20" s="22">
        <f t="shared" si="4"/>
        <v>140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14</v>
      </c>
      <c r="F21" s="29"/>
      <c r="G21" s="36"/>
      <c r="H21" s="37"/>
      <c r="I21" s="17">
        <f t="shared" si="3"/>
        <v>10</v>
      </c>
      <c r="J21" s="29"/>
      <c r="K21" s="38"/>
      <c r="L21" s="39"/>
      <c r="M21" s="22">
        <f t="shared" si="4"/>
        <v>140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14</v>
      </c>
      <c r="F22" s="29"/>
      <c r="G22" s="36"/>
      <c r="H22" s="37"/>
      <c r="I22" s="17">
        <f t="shared" si="3"/>
        <v>10</v>
      </c>
      <c r="J22" s="29"/>
      <c r="K22" s="38"/>
      <c r="L22" s="39"/>
      <c r="M22" s="22">
        <f t="shared" si="4"/>
        <v>140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14</v>
      </c>
      <c r="F23" s="29"/>
      <c r="G23" s="36"/>
      <c r="H23" s="37"/>
      <c r="I23" s="17">
        <f t="shared" si="3"/>
        <v>10</v>
      </c>
      <c r="J23" s="29"/>
      <c r="K23" s="38"/>
      <c r="L23" s="39"/>
      <c r="M23" s="22">
        <f t="shared" si="4"/>
        <v>140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14</v>
      </c>
      <c r="F24" s="29"/>
      <c r="G24" s="43"/>
      <c r="H24" s="37"/>
      <c r="I24" s="17">
        <f t="shared" si="3"/>
        <v>10</v>
      </c>
      <c r="J24" s="29"/>
      <c r="K24" s="44"/>
      <c r="L24" s="39"/>
      <c r="M24" s="22">
        <f t="shared" si="4"/>
        <v>140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14</v>
      </c>
      <c r="F25" s="29"/>
      <c r="G25" s="43"/>
      <c r="H25" s="37"/>
      <c r="I25" s="17">
        <f t="shared" si="3"/>
        <v>10</v>
      </c>
      <c r="J25" s="29"/>
      <c r="K25" s="44"/>
      <c r="L25" s="39"/>
      <c r="M25" s="22">
        <f t="shared" si="4"/>
        <v>140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14</v>
      </c>
      <c r="F26" s="29"/>
      <c r="G26" s="36"/>
      <c r="H26" s="37"/>
      <c r="I26" s="17">
        <f t="shared" si="3"/>
        <v>10</v>
      </c>
      <c r="J26" s="29"/>
      <c r="K26" s="38"/>
      <c r="L26" s="39"/>
      <c r="M26" s="22">
        <f t="shared" si="4"/>
        <v>140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14</v>
      </c>
      <c r="F27" s="29"/>
      <c r="G27" s="48"/>
      <c r="H27" s="49"/>
      <c r="I27" s="17">
        <f t="shared" si="3"/>
        <v>10</v>
      </c>
      <c r="J27" s="29"/>
      <c r="K27" s="50"/>
      <c r="L27" s="51"/>
      <c r="M27" s="22">
        <f t="shared" si="4"/>
        <v>140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20</v>
      </c>
      <c r="H28" s="21">
        <f>SUM(H7:H27)</f>
        <v>10</v>
      </c>
      <c r="I28" s="18">
        <f>SUM(G28-H28)</f>
        <v>10</v>
      </c>
      <c r="J28" s="56"/>
      <c r="K28" s="19">
        <f>SUM(K7:K27)</f>
        <v>280</v>
      </c>
      <c r="L28" s="20">
        <f>SUM(L7:L27)</f>
        <v>140</v>
      </c>
      <c r="M28" s="19">
        <f>SUM(K28-L28)</f>
        <v>140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495" priority="42">
      <formula>$G$8+$H$8=0</formula>
    </cfRule>
  </conditionalFormatting>
  <conditionalFormatting sqref="I9">
    <cfRule type="expression" dxfId="3494" priority="41">
      <formula>$G$9+$H$9=0</formula>
    </cfRule>
  </conditionalFormatting>
  <conditionalFormatting sqref="I10">
    <cfRule type="expression" dxfId="3493" priority="40">
      <formula>$H$10=0</formula>
    </cfRule>
  </conditionalFormatting>
  <conditionalFormatting sqref="I11">
    <cfRule type="expression" dxfId="3492" priority="39">
      <formula>$G$11:$H$11=0</formula>
    </cfRule>
  </conditionalFormatting>
  <conditionalFormatting sqref="I12">
    <cfRule type="expression" dxfId="3491" priority="38">
      <formula>$G$12:$H$12=0</formula>
    </cfRule>
  </conditionalFormatting>
  <conditionalFormatting sqref="I13">
    <cfRule type="expression" dxfId="3490" priority="37">
      <formula>$G$13:$H$13=0</formula>
    </cfRule>
  </conditionalFormatting>
  <conditionalFormatting sqref="I14">
    <cfRule type="expression" dxfId="3489" priority="36">
      <formula>$G$14:$H$14=0</formula>
    </cfRule>
  </conditionalFormatting>
  <conditionalFormatting sqref="I15">
    <cfRule type="expression" dxfId="3488" priority="35">
      <formula>$G$15:$H$15=0</formula>
    </cfRule>
  </conditionalFormatting>
  <conditionalFormatting sqref="I16">
    <cfRule type="expression" dxfId="3487" priority="34">
      <formula>$G$16:$H$16=0</formula>
    </cfRule>
  </conditionalFormatting>
  <conditionalFormatting sqref="I17">
    <cfRule type="expression" dxfId="3486" priority="33">
      <formula>$G$17:$H$17=0</formula>
    </cfRule>
  </conditionalFormatting>
  <conditionalFormatting sqref="I18">
    <cfRule type="expression" dxfId="3485" priority="32">
      <formula>$G$18:$H$18=0</formula>
    </cfRule>
  </conditionalFormatting>
  <conditionalFormatting sqref="I19">
    <cfRule type="expression" dxfId="3484" priority="31" stopIfTrue="1">
      <formula>$G$19:$H$19=0</formula>
    </cfRule>
  </conditionalFormatting>
  <conditionalFormatting sqref="I20">
    <cfRule type="expression" dxfId="3483" priority="30">
      <formula>$G$20:$H$20=0</formula>
    </cfRule>
  </conditionalFormatting>
  <conditionalFormatting sqref="I21">
    <cfRule type="expression" dxfId="3482" priority="29">
      <formula>$G$21:$H$21=0</formula>
    </cfRule>
  </conditionalFormatting>
  <conditionalFormatting sqref="I22">
    <cfRule type="expression" dxfId="3481" priority="28">
      <formula>$G$22:$H$22=0</formula>
    </cfRule>
  </conditionalFormatting>
  <conditionalFormatting sqref="I23">
    <cfRule type="expression" dxfId="3480" priority="27">
      <formula>$G$23:$H$23=0</formula>
    </cfRule>
  </conditionalFormatting>
  <conditionalFormatting sqref="I24">
    <cfRule type="expression" dxfId="3479" priority="26">
      <formula>$G$24:$H$24=0</formula>
    </cfRule>
  </conditionalFormatting>
  <conditionalFormatting sqref="I25">
    <cfRule type="expression" dxfId="3478" priority="25">
      <formula>$G$25:$H$25=0</formula>
    </cfRule>
  </conditionalFormatting>
  <conditionalFormatting sqref="I26">
    <cfRule type="expression" dxfId="3477" priority="24">
      <formula>$G$26:$H$26=0</formula>
    </cfRule>
  </conditionalFormatting>
  <conditionalFormatting sqref="I27">
    <cfRule type="expression" dxfId="3476" priority="23">
      <formula>$G$27:$H$27=0</formula>
    </cfRule>
  </conditionalFormatting>
  <conditionalFormatting sqref="M13">
    <cfRule type="expression" dxfId="3475" priority="22">
      <formula>$G$13:$H$13=0</formula>
    </cfRule>
  </conditionalFormatting>
  <conditionalFormatting sqref="M14">
    <cfRule type="expression" dxfId="3474" priority="21">
      <formula>$G$14:$H$14=0</formula>
    </cfRule>
  </conditionalFormatting>
  <conditionalFormatting sqref="M15">
    <cfRule type="expression" dxfId="3473" priority="20">
      <formula>$G$15:$H$15=0</formula>
    </cfRule>
  </conditionalFormatting>
  <conditionalFormatting sqref="M16">
    <cfRule type="expression" dxfId="3472" priority="19">
      <formula>$G$16:$H$16=0</formula>
    </cfRule>
  </conditionalFormatting>
  <conditionalFormatting sqref="M17">
    <cfRule type="expression" dxfId="3471" priority="18">
      <formula>$G$17:$H$17=0</formula>
    </cfRule>
  </conditionalFormatting>
  <conditionalFormatting sqref="M18">
    <cfRule type="expression" dxfId="3470" priority="17">
      <formula>$G$18:$H$18=0</formula>
    </cfRule>
  </conditionalFormatting>
  <conditionalFormatting sqref="M19">
    <cfRule type="expression" dxfId="3469" priority="16" stopIfTrue="1">
      <formula>$G$19:$H$19=0</formula>
    </cfRule>
  </conditionalFormatting>
  <conditionalFormatting sqref="M20">
    <cfRule type="expression" dxfId="3468" priority="15">
      <formula>$G$20:$H$20=0</formula>
    </cfRule>
  </conditionalFormatting>
  <conditionalFormatting sqref="M21">
    <cfRule type="expression" dxfId="3467" priority="14">
      <formula>$G$21:$H$21=0</formula>
    </cfRule>
  </conditionalFormatting>
  <conditionalFormatting sqref="M22">
    <cfRule type="expression" dxfId="3466" priority="13">
      <formula>$G$22:$H$22=0</formula>
    </cfRule>
  </conditionalFormatting>
  <conditionalFormatting sqref="M23">
    <cfRule type="expression" dxfId="3465" priority="12">
      <formula>$G$23:$H$23=0</formula>
    </cfRule>
  </conditionalFormatting>
  <conditionalFormatting sqref="M24">
    <cfRule type="expression" dxfId="3464" priority="11">
      <formula>$G$24:$H$24=0</formula>
    </cfRule>
  </conditionalFormatting>
  <conditionalFormatting sqref="M25">
    <cfRule type="expression" dxfId="3463" priority="10">
      <formula>$G$25:$H$25=0</formula>
    </cfRule>
  </conditionalFormatting>
  <conditionalFormatting sqref="M26">
    <cfRule type="expression" dxfId="3462" priority="9">
      <formula>$G$26:$H$26=0</formula>
    </cfRule>
  </conditionalFormatting>
  <conditionalFormatting sqref="M27">
    <cfRule type="expression" dxfId="3461" priority="8">
      <formula>$G$27:$H$27=0</formula>
    </cfRule>
  </conditionalFormatting>
  <conditionalFormatting sqref="M8">
    <cfRule type="expression" dxfId="3460" priority="7">
      <formula>$G$8+$H$8=0</formula>
    </cfRule>
  </conditionalFormatting>
  <conditionalFormatting sqref="M9">
    <cfRule type="expression" dxfId="3459" priority="6">
      <formula>$G$9+$H$9=0</formula>
    </cfRule>
  </conditionalFormatting>
  <conditionalFormatting sqref="M10">
    <cfRule type="expression" dxfId="3458" priority="5">
      <formula>$H$10=0</formula>
    </cfRule>
  </conditionalFormatting>
  <conditionalFormatting sqref="M11">
    <cfRule type="expression" dxfId="3457" priority="4">
      <formula>$G$11:$H$11=0</formula>
    </cfRule>
  </conditionalFormatting>
  <conditionalFormatting sqref="M12">
    <cfRule type="expression" dxfId="3456" priority="3">
      <formula>$G$12:$H$12=0</formula>
    </cfRule>
  </conditionalFormatting>
  <conditionalFormatting sqref="C7">
    <cfRule type="expression" dxfId="3455" priority="2">
      <formula>0</formula>
    </cfRule>
  </conditionalFormatting>
  <conditionalFormatting sqref="C8:C27">
    <cfRule type="cellIs" dxfId="345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7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80</v>
      </c>
      <c r="H1" s="83">
        <f t="shared" si="0"/>
        <v>80</v>
      </c>
      <c r="I1" s="81">
        <f t="shared" si="0"/>
        <v>0</v>
      </c>
      <c r="J1" s="84">
        <f t="shared" si="0"/>
        <v>0</v>
      </c>
      <c r="K1" s="83">
        <f t="shared" si="0"/>
        <v>9680</v>
      </c>
      <c r="L1" s="83">
        <f t="shared" si="0"/>
        <v>9680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46</v>
      </c>
      <c r="C3" s="95"/>
      <c r="D3" s="24"/>
      <c r="E3" s="10" t="s">
        <v>10</v>
      </c>
      <c r="F3" s="24"/>
      <c r="G3" s="96" t="s">
        <v>47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121</v>
      </c>
      <c r="F7" s="29"/>
      <c r="G7" s="26">
        <v>80</v>
      </c>
      <c r="H7" s="30"/>
      <c r="I7" s="16">
        <f>SUM(G7-H7)</f>
        <v>80</v>
      </c>
      <c r="J7" s="29"/>
      <c r="K7" s="31">
        <v>9680</v>
      </c>
      <c r="L7" s="32"/>
      <c r="M7" s="16">
        <f>SUM(K7-L7)</f>
        <v>9680</v>
      </c>
      <c r="N7" s="33"/>
      <c r="Q7" s="34">
        <f>SUM(M7/I7)</f>
        <v>121</v>
      </c>
    </row>
    <row r="8" spans="1:17" s="41" customFormat="1" ht="22.5" customHeight="1" x14ac:dyDescent="0.2">
      <c r="A8" s="35">
        <v>41827</v>
      </c>
      <c r="B8" s="1">
        <v>19249</v>
      </c>
      <c r="C8" s="12" t="str">
        <f>IF(G8&gt;0,"استلام",(IF(H8&gt;0,"صرف",0)))</f>
        <v>صرف</v>
      </c>
      <c r="D8" s="79"/>
      <c r="E8" s="14" t="e">
        <f>SUM(M8/I8)</f>
        <v>#DIV/0!</v>
      </c>
      <c r="F8" s="29"/>
      <c r="G8" s="36"/>
      <c r="H8" s="37">
        <v>80</v>
      </c>
      <c r="I8" s="17">
        <f>SUM(I7+G8-H8)</f>
        <v>0</v>
      </c>
      <c r="J8" s="29"/>
      <c r="K8" s="38"/>
      <c r="L8" s="39">
        <v>9680</v>
      </c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 t="e">
        <f t="shared" ref="E9:E27" si="2">SUM(M9/I9)</f>
        <v>#DIV/0!</v>
      </c>
      <c r="F9" s="29"/>
      <c r="G9" s="36"/>
      <c r="H9" s="37"/>
      <c r="I9" s="17">
        <f>SUM(I8+G9-H9)</f>
        <v>0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 t="e">
        <f t="shared" si="2"/>
        <v>#DIV/0!</v>
      </c>
      <c r="F10" s="29"/>
      <c r="G10" s="36"/>
      <c r="H10" s="37"/>
      <c r="I10" s="17">
        <f t="shared" ref="I10:I27" si="3">SUM(I9+G10-H10)</f>
        <v>0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 t="e">
        <f t="shared" si="2"/>
        <v>#DIV/0!</v>
      </c>
      <c r="F11" s="29"/>
      <c r="G11" s="36"/>
      <c r="H11" s="37"/>
      <c r="I11" s="17">
        <f t="shared" si="3"/>
        <v>0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 t="e">
        <f t="shared" si="2"/>
        <v>#DIV/0!</v>
      </c>
      <c r="F12" s="29"/>
      <c r="G12" s="36"/>
      <c r="H12" s="37"/>
      <c r="I12" s="17">
        <f t="shared" si="3"/>
        <v>0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 t="e">
        <f t="shared" si="2"/>
        <v>#DIV/0!</v>
      </c>
      <c r="F13" s="29"/>
      <c r="G13" s="36"/>
      <c r="H13" s="37"/>
      <c r="I13" s="17">
        <f t="shared" si="3"/>
        <v>0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 t="e">
        <f t="shared" si="2"/>
        <v>#DIV/0!</v>
      </c>
      <c r="F14" s="29"/>
      <c r="G14" s="36"/>
      <c r="H14" s="37"/>
      <c r="I14" s="17">
        <f t="shared" si="3"/>
        <v>0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 t="e">
        <f t="shared" si="2"/>
        <v>#DIV/0!</v>
      </c>
      <c r="F15" s="29"/>
      <c r="G15" s="36"/>
      <c r="H15" s="37"/>
      <c r="I15" s="17">
        <f t="shared" si="3"/>
        <v>0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 t="e">
        <f t="shared" si="2"/>
        <v>#DIV/0!</v>
      </c>
      <c r="F16" s="29"/>
      <c r="G16" s="36"/>
      <c r="H16" s="37"/>
      <c r="I16" s="17">
        <f t="shared" si="3"/>
        <v>0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 t="e">
        <f t="shared" si="2"/>
        <v>#DIV/0!</v>
      </c>
      <c r="F17" s="29"/>
      <c r="G17" s="36"/>
      <c r="H17" s="37"/>
      <c r="I17" s="17">
        <f t="shared" si="3"/>
        <v>0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 t="e">
        <f t="shared" si="2"/>
        <v>#DIV/0!</v>
      </c>
      <c r="F18" s="29"/>
      <c r="G18" s="36"/>
      <c r="H18" s="37"/>
      <c r="I18" s="17">
        <f t="shared" si="3"/>
        <v>0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 t="e">
        <f t="shared" si="2"/>
        <v>#DIV/0!</v>
      </c>
      <c r="F19" s="29"/>
      <c r="G19" s="36"/>
      <c r="H19" s="37"/>
      <c r="I19" s="17">
        <f t="shared" si="3"/>
        <v>0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 t="e">
        <f t="shared" si="2"/>
        <v>#DIV/0!</v>
      </c>
      <c r="F20" s="29"/>
      <c r="G20" s="36"/>
      <c r="H20" s="37"/>
      <c r="I20" s="17">
        <f t="shared" si="3"/>
        <v>0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 t="e">
        <f t="shared" si="2"/>
        <v>#DIV/0!</v>
      </c>
      <c r="F21" s="29"/>
      <c r="G21" s="36"/>
      <c r="H21" s="37"/>
      <c r="I21" s="17">
        <f t="shared" si="3"/>
        <v>0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 t="e">
        <f t="shared" si="2"/>
        <v>#DIV/0!</v>
      </c>
      <c r="F22" s="29"/>
      <c r="G22" s="36"/>
      <c r="H22" s="37"/>
      <c r="I22" s="17">
        <f t="shared" si="3"/>
        <v>0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 t="e">
        <f t="shared" si="2"/>
        <v>#DIV/0!</v>
      </c>
      <c r="F23" s="29"/>
      <c r="G23" s="36"/>
      <c r="H23" s="37"/>
      <c r="I23" s="17">
        <f t="shared" si="3"/>
        <v>0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 t="e">
        <f t="shared" si="2"/>
        <v>#DIV/0!</v>
      </c>
      <c r="F24" s="29"/>
      <c r="G24" s="43"/>
      <c r="H24" s="37"/>
      <c r="I24" s="17">
        <f t="shared" si="3"/>
        <v>0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 t="e">
        <f t="shared" si="2"/>
        <v>#DIV/0!</v>
      </c>
      <c r="F25" s="29"/>
      <c r="G25" s="43"/>
      <c r="H25" s="37"/>
      <c r="I25" s="17">
        <f t="shared" si="3"/>
        <v>0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 t="e">
        <f t="shared" si="2"/>
        <v>#DIV/0!</v>
      </c>
      <c r="F26" s="29"/>
      <c r="G26" s="36"/>
      <c r="H26" s="37"/>
      <c r="I26" s="17">
        <f t="shared" si="3"/>
        <v>0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 t="e">
        <f t="shared" si="2"/>
        <v>#DIV/0!</v>
      </c>
      <c r="F27" s="29"/>
      <c r="G27" s="48"/>
      <c r="H27" s="49"/>
      <c r="I27" s="17">
        <f t="shared" si="3"/>
        <v>0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80</v>
      </c>
      <c r="H28" s="21">
        <f>SUM(H7:H27)</f>
        <v>80</v>
      </c>
      <c r="I28" s="18">
        <f>SUM(G28-H28)</f>
        <v>0</v>
      </c>
      <c r="J28" s="56"/>
      <c r="K28" s="19">
        <f>SUM(K7:K27)</f>
        <v>9680</v>
      </c>
      <c r="L28" s="20">
        <f>SUM(L7:L27)</f>
        <v>9680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453" priority="42">
      <formula>$G$8+$H$8=0</formula>
    </cfRule>
  </conditionalFormatting>
  <conditionalFormatting sqref="I9">
    <cfRule type="expression" dxfId="3452" priority="41">
      <formula>$G$9+$H$9=0</formula>
    </cfRule>
  </conditionalFormatting>
  <conditionalFormatting sqref="I10">
    <cfRule type="expression" dxfId="3451" priority="40">
      <formula>$H$10=0</formula>
    </cfRule>
  </conditionalFormatting>
  <conditionalFormatting sqref="I11">
    <cfRule type="expression" dxfId="3450" priority="39">
      <formula>$G$11:$H$11=0</formula>
    </cfRule>
  </conditionalFormatting>
  <conditionalFormatting sqref="I12">
    <cfRule type="expression" dxfId="3449" priority="38">
      <formula>$G$12:$H$12=0</formula>
    </cfRule>
  </conditionalFormatting>
  <conditionalFormatting sqref="I13">
    <cfRule type="expression" dxfId="3448" priority="37">
      <formula>$G$13:$H$13=0</formula>
    </cfRule>
  </conditionalFormatting>
  <conditionalFormatting sqref="I14">
    <cfRule type="expression" dxfId="3447" priority="36">
      <formula>$G$14:$H$14=0</formula>
    </cfRule>
  </conditionalFormatting>
  <conditionalFormatting sqref="I15">
    <cfRule type="expression" dxfId="3446" priority="35">
      <formula>$G$15:$H$15=0</formula>
    </cfRule>
  </conditionalFormatting>
  <conditionalFormatting sqref="I16">
    <cfRule type="expression" dxfId="3445" priority="34">
      <formula>$G$16:$H$16=0</formula>
    </cfRule>
  </conditionalFormatting>
  <conditionalFormatting sqref="I17">
    <cfRule type="expression" dxfId="3444" priority="33">
      <formula>$G$17:$H$17=0</formula>
    </cfRule>
  </conditionalFormatting>
  <conditionalFormatting sqref="I18">
    <cfRule type="expression" dxfId="3443" priority="32">
      <formula>$G$18:$H$18=0</formula>
    </cfRule>
  </conditionalFormatting>
  <conditionalFormatting sqref="I19">
    <cfRule type="expression" dxfId="3442" priority="31" stopIfTrue="1">
      <formula>$G$19:$H$19=0</formula>
    </cfRule>
  </conditionalFormatting>
  <conditionalFormatting sqref="I20">
    <cfRule type="expression" dxfId="3441" priority="30">
      <formula>$G$20:$H$20=0</formula>
    </cfRule>
  </conditionalFormatting>
  <conditionalFormatting sqref="I21">
    <cfRule type="expression" dxfId="3440" priority="29">
      <formula>$G$21:$H$21=0</formula>
    </cfRule>
  </conditionalFormatting>
  <conditionalFormatting sqref="I22">
    <cfRule type="expression" dxfId="3439" priority="28">
      <formula>$G$22:$H$22=0</formula>
    </cfRule>
  </conditionalFormatting>
  <conditionalFormatting sqref="I23">
    <cfRule type="expression" dxfId="3438" priority="27">
      <formula>$G$23:$H$23=0</formula>
    </cfRule>
  </conditionalFormatting>
  <conditionalFormatting sqref="I24">
    <cfRule type="expression" dxfId="3437" priority="26">
      <formula>$G$24:$H$24=0</formula>
    </cfRule>
  </conditionalFormatting>
  <conditionalFormatting sqref="I25">
    <cfRule type="expression" dxfId="3436" priority="25">
      <formula>$G$25:$H$25=0</formula>
    </cfRule>
  </conditionalFormatting>
  <conditionalFormatting sqref="I26">
    <cfRule type="expression" dxfId="3435" priority="24">
      <formula>$G$26:$H$26=0</formula>
    </cfRule>
  </conditionalFormatting>
  <conditionalFormatting sqref="I27">
    <cfRule type="expression" dxfId="3434" priority="23">
      <formula>$G$27:$H$27=0</formula>
    </cfRule>
  </conditionalFormatting>
  <conditionalFormatting sqref="M13">
    <cfRule type="expression" dxfId="3433" priority="22">
      <formula>$G$13:$H$13=0</formula>
    </cfRule>
  </conditionalFormatting>
  <conditionalFormatting sqref="M14">
    <cfRule type="expression" dxfId="3432" priority="21">
      <formula>$G$14:$H$14=0</formula>
    </cfRule>
  </conditionalFormatting>
  <conditionalFormatting sqref="M15">
    <cfRule type="expression" dxfId="3431" priority="20">
      <formula>$G$15:$H$15=0</formula>
    </cfRule>
  </conditionalFormatting>
  <conditionalFormatting sqref="M16">
    <cfRule type="expression" dxfId="3430" priority="19">
      <formula>$G$16:$H$16=0</formula>
    </cfRule>
  </conditionalFormatting>
  <conditionalFormatting sqref="M17">
    <cfRule type="expression" dxfId="3429" priority="18">
      <formula>$G$17:$H$17=0</formula>
    </cfRule>
  </conditionalFormatting>
  <conditionalFormatting sqref="M18">
    <cfRule type="expression" dxfId="3428" priority="17">
      <formula>$G$18:$H$18=0</formula>
    </cfRule>
  </conditionalFormatting>
  <conditionalFormatting sqref="M19">
    <cfRule type="expression" dxfId="3427" priority="16" stopIfTrue="1">
      <formula>$G$19:$H$19=0</formula>
    </cfRule>
  </conditionalFormatting>
  <conditionalFormatting sqref="M20">
    <cfRule type="expression" dxfId="3426" priority="15">
      <formula>$G$20:$H$20=0</formula>
    </cfRule>
  </conditionalFormatting>
  <conditionalFormatting sqref="M21">
    <cfRule type="expression" dxfId="3425" priority="14">
      <formula>$G$21:$H$21=0</formula>
    </cfRule>
  </conditionalFormatting>
  <conditionalFormatting sqref="M22">
    <cfRule type="expression" dxfId="3424" priority="13">
      <formula>$G$22:$H$22=0</formula>
    </cfRule>
  </conditionalFormatting>
  <conditionalFormatting sqref="M23">
    <cfRule type="expression" dxfId="3423" priority="12">
      <formula>$G$23:$H$23=0</formula>
    </cfRule>
  </conditionalFormatting>
  <conditionalFormatting sqref="M24">
    <cfRule type="expression" dxfId="3422" priority="11">
      <formula>$G$24:$H$24=0</formula>
    </cfRule>
  </conditionalFormatting>
  <conditionalFormatting sqref="M25">
    <cfRule type="expression" dxfId="3421" priority="10">
      <formula>$G$25:$H$25=0</formula>
    </cfRule>
  </conditionalFormatting>
  <conditionalFormatting sqref="M26">
    <cfRule type="expression" dxfId="3420" priority="9">
      <formula>$G$26:$H$26=0</formula>
    </cfRule>
  </conditionalFormatting>
  <conditionalFormatting sqref="M27">
    <cfRule type="expression" dxfId="3419" priority="8">
      <formula>$G$27:$H$27=0</formula>
    </cfRule>
  </conditionalFormatting>
  <conditionalFormatting sqref="M8">
    <cfRule type="expression" dxfId="3418" priority="7">
      <formula>$G$8+$H$8=0</formula>
    </cfRule>
  </conditionalFormatting>
  <conditionalFormatting sqref="M9">
    <cfRule type="expression" dxfId="3417" priority="6">
      <formula>$G$9+$H$9=0</formula>
    </cfRule>
  </conditionalFormatting>
  <conditionalFormatting sqref="M10">
    <cfRule type="expression" dxfId="3416" priority="5">
      <formula>$H$10=0</formula>
    </cfRule>
  </conditionalFormatting>
  <conditionalFormatting sqref="M11">
    <cfRule type="expression" dxfId="3415" priority="4">
      <formula>$G$11:$H$11=0</formula>
    </cfRule>
  </conditionalFormatting>
  <conditionalFormatting sqref="M12">
    <cfRule type="expression" dxfId="3414" priority="3">
      <formula>$G$12:$H$12=0</formula>
    </cfRule>
  </conditionalFormatting>
  <conditionalFormatting sqref="C7">
    <cfRule type="expression" dxfId="3413" priority="2">
      <formula>0</formula>
    </cfRule>
  </conditionalFormatting>
  <conditionalFormatting sqref="C8:C27">
    <cfRule type="cellIs" dxfId="341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8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" width="4.28515625" style="45"/>
    <col min="17" max="17" width="6.42578125" style="45" bestFit="1" customWidth="1"/>
    <col min="18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1.5699999999999999E-2</v>
      </c>
      <c r="H1" s="83">
        <f t="shared" si="0"/>
        <v>1.5699999999999999E-2</v>
      </c>
      <c r="I1" s="81">
        <f t="shared" si="0"/>
        <v>0</v>
      </c>
      <c r="J1" s="84">
        <f t="shared" si="0"/>
        <v>0</v>
      </c>
      <c r="K1" s="83">
        <f t="shared" si="0"/>
        <v>53.55</v>
      </c>
      <c r="L1" s="83">
        <f t="shared" si="0"/>
        <v>53.55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48</v>
      </c>
      <c r="C3" s="95"/>
      <c r="D3" s="24"/>
      <c r="E3" s="10" t="s">
        <v>10</v>
      </c>
      <c r="F3" s="24"/>
      <c r="G3" s="96" t="s">
        <v>49</v>
      </c>
      <c r="H3" s="97"/>
      <c r="I3" s="98"/>
      <c r="J3" s="24"/>
      <c r="K3" s="10" t="s">
        <v>11</v>
      </c>
      <c r="L3" s="77" t="s">
        <v>50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3410.8280254777069</v>
      </c>
      <c r="F7" s="29"/>
      <c r="G7" s="26">
        <v>1.5699999999999999E-2</v>
      </c>
      <c r="H7" s="30"/>
      <c r="I7" s="16">
        <f>SUM(G7-H7)</f>
        <v>1.5699999999999999E-2</v>
      </c>
      <c r="J7" s="29"/>
      <c r="K7" s="31">
        <v>53.55</v>
      </c>
      <c r="L7" s="32"/>
      <c r="M7" s="16">
        <f>SUM(K7-L7)</f>
        <v>53.55</v>
      </c>
      <c r="N7" s="33"/>
      <c r="Q7" s="34">
        <f>SUM(M7/I7)</f>
        <v>3410.8280254777069</v>
      </c>
    </row>
    <row r="8" spans="1:17" s="41" customFormat="1" ht="22.5" customHeight="1" x14ac:dyDescent="0.2">
      <c r="A8" s="35">
        <v>41827</v>
      </c>
      <c r="B8" s="1">
        <v>19249</v>
      </c>
      <c r="C8" s="12" t="str">
        <f>IF(G8&gt;0,"استلام",(IF(H8&gt;0,"صرف",0)))</f>
        <v>صرف</v>
      </c>
      <c r="D8" s="79"/>
      <c r="E8" s="14" t="e">
        <f>SUM(M8/I8)</f>
        <v>#DIV/0!</v>
      </c>
      <c r="F8" s="29"/>
      <c r="G8" s="36"/>
      <c r="H8" s="37">
        <v>1.5699999999999999E-2</v>
      </c>
      <c r="I8" s="17">
        <f>SUM(I7+G8-H8)</f>
        <v>0</v>
      </c>
      <c r="J8" s="29"/>
      <c r="K8" s="38"/>
      <c r="L8" s="39">
        <v>53.55</v>
      </c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 t="e">
        <f t="shared" ref="E9:E27" si="2">SUM(M9/I9)</f>
        <v>#DIV/0!</v>
      </c>
      <c r="F9" s="29"/>
      <c r="G9" s="36"/>
      <c r="H9" s="37"/>
      <c r="I9" s="17">
        <f>SUM(I8+G9-H9)</f>
        <v>0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 t="e">
        <f t="shared" si="2"/>
        <v>#DIV/0!</v>
      </c>
      <c r="F10" s="29"/>
      <c r="G10" s="36"/>
      <c r="H10" s="37"/>
      <c r="I10" s="17">
        <f t="shared" ref="I10:I27" si="3">SUM(I9+G10-H10)</f>
        <v>0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 t="e">
        <f t="shared" si="2"/>
        <v>#DIV/0!</v>
      </c>
      <c r="F11" s="29"/>
      <c r="G11" s="36"/>
      <c r="H11" s="37"/>
      <c r="I11" s="17">
        <f t="shared" si="3"/>
        <v>0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 t="e">
        <f t="shared" si="2"/>
        <v>#DIV/0!</v>
      </c>
      <c r="F12" s="29"/>
      <c r="G12" s="36"/>
      <c r="H12" s="37"/>
      <c r="I12" s="17">
        <f t="shared" si="3"/>
        <v>0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 t="e">
        <f t="shared" si="2"/>
        <v>#DIV/0!</v>
      </c>
      <c r="F13" s="29"/>
      <c r="G13" s="36"/>
      <c r="H13" s="37"/>
      <c r="I13" s="17">
        <f t="shared" si="3"/>
        <v>0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 t="e">
        <f t="shared" si="2"/>
        <v>#DIV/0!</v>
      </c>
      <c r="F14" s="29"/>
      <c r="G14" s="36"/>
      <c r="H14" s="37"/>
      <c r="I14" s="17">
        <f t="shared" si="3"/>
        <v>0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 t="e">
        <f t="shared" si="2"/>
        <v>#DIV/0!</v>
      </c>
      <c r="F15" s="29"/>
      <c r="G15" s="36"/>
      <c r="H15" s="37"/>
      <c r="I15" s="17">
        <f t="shared" si="3"/>
        <v>0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 t="e">
        <f t="shared" si="2"/>
        <v>#DIV/0!</v>
      </c>
      <c r="F16" s="29"/>
      <c r="G16" s="36"/>
      <c r="H16" s="37"/>
      <c r="I16" s="17">
        <f t="shared" si="3"/>
        <v>0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 t="e">
        <f t="shared" si="2"/>
        <v>#DIV/0!</v>
      </c>
      <c r="F17" s="29"/>
      <c r="G17" s="36"/>
      <c r="H17" s="37"/>
      <c r="I17" s="17">
        <f t="shared" si="3"/>
        <v>0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 t="e">
        <f t="shared" si="2"/>
        <v>#DIV/0!</v>
      </c>
      <c r="F18" s="29"/>
      <c r="G18" s="36"/>
      <c r="H18" s="37"/>
      <c r="I18" s="17">
        <f t="shared" si="3"/>
        <v>0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 t="e">
        <f t="shared" si="2"/>
        <v>#DIV/0!</v>
      </c>
      <c r="F19" s="29"/>
      <c r="G19" s="36"/>
      <c r="H19" s="37"/>
      <c r="I19" s="17">
        <f t="shared" si="3"/>
        <v>0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 t="e">
        <f t="shared" si="2"/>
        <v>#DIV/0!</v>
      </c>
      <c r="F20" s="29"/>
      <c r="G20" s="36"/>
      <c r="H20" s="37"/>
      <c r="I20" s="17">
        <f t="shared" si="3"/>
        <v>0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 t="e">
        <f t="shared" si="2"/>
        <v>#DIV/0!</v>
      </c>
      <c r="F21" s="29"/>
      <c r="G21" s="36"/>
      <c r="H21" s="37"/>
      <c r="I21" s="17">
        <f t="shared" si="3"/>
        <v>0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 t="e">
        <f t="shared" si="2"/>
        <v>#DIV/0!</v>
      </c>
      <c r="F22" s="29"/>
      <c r="G22" s="36"/>
      <c r="H22" s="37"/>
      <c r="I22" s="17">
        <f t="shared" si="3"/>
        <v>0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 t="e">
        <f t="shared" si="2"/>
        <v>#DIV/0!</v>
      </c>
      <c r="F23" s="29"/>
      <c r="G23" s="36"/>
      <c r="H23" s="37"/>
      <c r="I23" s="17">
        <f t="shared" si="3"/>
        <v>0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 t="e">
        <f t="shared" si="2"/>
        <v>#DIV/0!</v>
      </c>
      <c r="F24" s="29"/>
      <c r="G24" s="43"/>
      <c r="H24" s="37"/>
      <c r="I24" s="17">
        <f t="shared" si="3"/>
        <v>0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 t="e">
        <f t="shared" si="2"/>
        <v>#DIV/0!</v>
      </c>
      <c r="F25" s="29"/>
      <c r="G25" s="43"/>
      <c r="H25" s="37"/>
      <c r="I25" s="17">
        <f t="shared" si="3"/>
        <v>0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 t="e">
        <f t="shared" si="2"/>
        <v>#DIV/0!</v>
      </c>
      <c r="F26" s="29"/>
      <c r="G26" s="36"/>
      <c r="H26" s="37"/>
      <c r="I26" s="17">
        <f t="shared" si="3"/>
        <v>0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 t="e">
        <f t="shared" si="2"/>
        <v>#DIV/0!</v>
      </c>
      <c r="F27" s="29"/>
      <c r="G27" s="48"/>
      <c r="H27" s="49"/>
      <c r="I27" s="17">
        <f t="shared" si="3"/>
        <v>0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1.5699999999999999E-2</v>
      </c>
      <c r="H28" s="21">
        <f>SUM(H7:H27)</f>
        <v>1.5699999999999999E-2</v>
      </c>
      <c r="I28" s="18">
        <f>SUM(G28-H28)</f>
        <v>0</v>
      </c>
      <c r="J28" s="56"/>
      <c r="K28" s="19">
        <f>SUM(K7:K27)</f>
        <v>53.55</v>
      </c>
      <c r="L28" s="20">
        <f>SUM(L7:L27)</f>
        <v>53.55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411" priority="42">
      <formula>$G$8+$H$8=0</formula>
    </cfRule>
  </conditionalFormatting>
  <conditionalFormatting sqref="I9">
    <cfRule type="expression" dxfId="3410" priority="41">
      <formula>$G$9+$H$9=0</formula>
    </cfRule>
  </conditionalFormatting>
  <conditionalFormatting sqref="I10">
    <cfRule type="expression" dxfId="3409" priority="40">
      <formula>$H$10=0</formula>
    </cfRule>
  </conditionalFormatting>
  <conditionalFormatting sqref="I11">
    <cfRule type="expression" dxfId="3408" priority="39">
      <formula>$G$11:$H$11=0</formula>
    </cfRule>
  </conditionalFormatting>
  <conditionalFormatting sqref="I12">
    <cfRule type="expression" dxfId="3407" priority="38">
      <formula>$G$12:$H$12=0</formula>
    </cfRule>
  </conditionalFormatting>
  <conditionalFormatting sqref="I13">
    <cfRule type="expression" dxfId="3406" priority="37">
      <formula>$G$13:$H$13=0</formula>
    </cfRule>
  </conditionalFormatting>
  <conditionalFormatting sqref="I14">
    <cfRule type="expression" dxfId="3405" priority="36">
      <formula>$G$14:$H$14=0</formula>
    </cfRule>
  </conditionalFormatting>
  <conditionalFormatting sqref="I15">
    <cfRule type="expression" dxfId="3404" priority="35">
      <formula>$G$15:$H$15=0</formula>
    </cfRule>
  </conditionalFormatting>
  <conditionalFormatting sqref="I16">
    <cfRule type="expression" dxfId="3403" priority="34">
      <formula>$G$16:$H$16=0</formula>
    </cfRule>
  </conditionalFormatting>
  <conditionalFormatting sqref="I17">
    <cfRule type="expression" dxfId="3402" priority="33">
      <formula>$G$17:$H$17=0</formula>
    </cfRule>
  </conditionalFormatting>
  <conditionalFormatting sqref="I18">
    <cfRule type="expression" dxfId="3401" priority="32">
      <formula>$G$18:$H$18=0</formula>
    </cfRule>
  </conditionalFormatting>
  <conditionalFormatting sqref="I19">
    <cfRule type="expression" dxfId="3400" priority="31" stopIfTrue="1">
      <formula>$G$19:$H$19=0</formula>
    </cfRule>
  </conditionalFormatting>
  <conditionalFormatting sqref="I20">
    <cfRule type="expression" dxfId="3399" priority="30">
      <formula>$G$20:$H$20=0</formula>
    </cfRule>
  </conditionalFormatting>
  <conditionalFormatting sqref="I21">
    <cfRule type="expression" dxfId="3398" priority="29">
      <formula>$G$21:$H$21=0</formula>
    </cfRule>
  </conditionalFormatting>
  <conditionalFormatting sqref="I22">
    <cfRule type="expression" dxfId="3397" priority="28">
      <formula>$G$22:$H$22=0</formula>
    </cfRule>
  </conditionalFormatting>
  <conditionalFormatting sqref="I23">
    <cfRule type="expression" dxfId="3396" priority="27">
      <formula>$G$23:$H$23=0</formula>
    </cfRule>
  </conditionalFormatting>
  <conditionalFormatting sqref="I24">
    <cfRule type="expression" dxfId="3395" priority="26">
      <formula>$G$24:$H$24=0</formula>
    </cfRule>
  </conditionalFormatting>
  <conditionalFormatting sqref="I25">
    <cfRule type="expression" dxfId="3394" priority="25">
      <formula>$G$25:$H$25=0</formula>
    </cfRule>
  </conditionalFormatting>
  <conditionalFormatting sqref="I26">
    <cfRule type="expression" dxfId="3393" priority="24">
      <formula>$G$26:$H$26=0</formula>
    </cfRule>
  </conditionalFormatting>
  <conditionalFormatting sqref="I27">
    <cfRule type="expression" dxfId="3392" priority="23">
      <formula>$G$27:$H$27=0</formula>
    </cfRule>
  </conditionalFormatting>
  <conditionalFormatting sqref="M13">
    <cfRule type="expression" dxfId="3391" priority="22">
      <formula>$G$13:$H$13=0</formula>
    </cfRule>
  </conditionalFormatting>
  <conditionalFormatting sqref="M14">
    <cfRule type="expression" dxfId="3390" priority="21">
      <formula>$G$14:$H$14=0</formula>
    </cfRule>
  </conditionalFormatting>
  <conditionalFormatting sqref="M15">
    <cfRule type="expression" dxfId="3389" priority="20">
      <formula>$G$15:$H$15=0</formula>
    </cfRule>
  </conditionalFormatting>
  <conditionalFormatting sqref="M16">
    <cfRule type="expression" dxfId="3388" priority="19">
      <formula>$G$16:$H$16=0</formula>
    </cfRule>
  </conditionalFormatting>
  <conditionalFormatting sqref="M17">
    <cfRule type="expression" dxfId="3387" priority="18">
      <formula>$G$17:$H$17=0</formula>
    </cfRule>
  </conditionalFormatting>
  <conditionalFormatting sqref="M18">
    <cfRule type="expression" dxfId="3386" priority="17">
      <formula>$G$18:$H$18=0</formula>
    </cfRule>
  </conditionalFormatting>
  <conditionalFormatting sqref="M19">
    <cfRule type="expression" dxfId="3385" priority="16" stopIfTrue="1">
      <formula>$G$19:$H$19=0</formula>
    </cfRule>
  </conditionalFormatting>
  <conditionalFormatting sqref="M20">
    <cfRule type="expression" dxfId="3384" priority="15">
      <formula>$G$20:$H$20=0</formula>
    </cfRule>
  </conditionalFormatting>
  <conditionalFormatting sqref="M21">
    <cfRule type="expression" dxfId="3383" priority="14">
      <formula>$G$21:$H$21=0</formula>
    </cfRule>
  </conditionalFormatting>
  <conditionalFormatting sqref="M22">
    <cfRule type="expression" dxfId="3382" priority="13">
      <formula>$G$22:$H$22=0</formula>
    </cfRule>
  </conditionalFormatting>
  <conditionalFormatting sqref="M23">
    <cfRule type="expression" dxfId="3381" priority="12">
      <formula>$G$23:$H$23=0</formula>
    </cfRule>
  </conditionalFormatting>
  <conditionalFormatting sqref="M24">
    <cfRule type="expression" dxfId="3380" priority="11">
      <formula>$G$24:$H$24=0</formula>
    </cfRule>
  </conditionalFormatting>
  <conditionalFormatting sqref="M25">
    <cfRule type="expression" dxfId="3379" priority="10">
      <formula>$G$25:$H$25=0</formula>
    </cfRule>
  </conditionalFormatting>
  <conditionalFormatting sqref="M26">
    <cfRule type="expression" dxfId="3378" priority="9">
      <formula>$G$26:$H$26=0</formula>
    </cfRule>
  </conditionalFormatting>
  <conditionalFormatting sqref="M27">
    <cfRule type="expression" dxfId="3377" priority="8">
      <formula>$G$27:$H$27=0</formula>
    </cfRule>
  </conditionalFormatting>
  <conditionalFormatting sqref="M8">
    <cfRule type="expression" dxfId="3376" priority="7">
      <formula>$G$8+$H$8=0</formula>
    </cfRule>
  </conditionalFormatting>
  <conditionalFormatting sqref="M9">
    <cfRule type="expression" dxfId="3375" priority="6">
      <formula>$G$9+$H$9=0</formula>
    </cfRule>
  </conditionalFormatting>
  <conditionalFormatting sqref="M10">
    <cfRule type="expression" dxfId="3374" priority="5">
      <formula>$H$10=0</formula>
    </cfRule>
  </conditionalFormatting>
  <conditionalFormatting sqref="M11">
    <cfRule type="expression" dxfId="3373" priority="4">
      <formula>$G$11:$H$11=0</formula>
    </cfRule>
  </conditionalFormatting>
  <conditionalFormatting sqref="M12">
    <cfRule type="expression" dxfId="3372" priority="3">
      <formula>$G$12:$H$12=0</formula>
    </cfRule>
  </conditionalFormatting>
  <conditionalFormatting sqref="C7">
    <cfRule type="expression" dxfId="3371" priority="2">
      <formula>0</formula>
    </cfRule>
  </conditionalFormatting>
  <conditionalFormatting sqref="C8:C27">
    <cfRule type="cellIs" dxfId="337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9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1.7350000000000001</v>
      </c>
      <c r="H1" s="83">
        <f t="shared" si="0"/>
        <v>1.7350000000000001</v>
      </c>
      <c r="I1" s="81">
        <f t="shared" si="0"/>
        <v>0</v>
      </c>
      <c r="J1" s="84">
        <f t="shared" si="0"/>
        <v>0</v>
      </c>
      <c r="K1" s="83">
        <f t="shared" si="0"/>
        <v>5918.35</v>
      </c>
      <c r="L1" s="83">
        <f t="shared" si="0"/>
        <v>5918.35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51</v>
      </c>
      <c r="C3" s="95"/>
      <c r="D3" s="24"/>
      <c r="E3" s="10" t="s">
        <v>10</v>
      </c>
      <c r="F3" s="24"/>
      <c r="G3" s="96" t="s">
        <v>52</v>
      </c>
      <c r="H3" s="97"/>
      <c r="I3" s="98"/>
      <c r="J3" s="24"/>
      <c r="K3" s="10" t="s">
        <v>11</v>
      </c>
      <c r="L3" s="77" t="s">
        <v>50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3411.1527377521616</v>
      </c>
      <c r="F7" s="29"/>
      <c r="G7" s="26">
        <v>1.7350000000000001</v>
      </c>
      <c r="H7" s="30"/>
      <c r="I7" s="16">
        <f>SUM(G7-H7)</f>
        <v>1.7350000000000001</v>
      </c>
      <c r="J7" s="29"/>
      <c r="K7" s="31">
        <v>5918.35</v>
      </c>
      <c r="L7" s="32"/>
      <c r="M7" s="16">
        <f>SUM(K7-L7)</f>
        <v>5918.35</v>
      </c>
      <c r="N7" s="33"/>
      <c r="Q7" s="34">
        <f>SUM(M7/I7)</f>
        <v>3411.1527377521616</v>
      </c>
    </row>
    <row r="8" spans="1:17" s="41" customFormat="1" ht="22.5" customHeight="1" x14ac:dyDescent="0.2">
      <c r="A8" s="35">
        <v>41827</v>
      </c>
      <c r="B8" s="1">
        <v>19249</v>
      </c>
      <c r="C8" s="12" t="str">
        <f>IF(G8&gt;0,"استلام",(IF(H8&gt;0,"صرف",0)))</f>
        <v>صرف</v>
      </c>
      <c r="D8" s="79"/>
      <c r="E8" s="14" t="e">
        <f>SUM(M8/I8)</f>
        <v>#DIV/0!</v>
      </c>
      <c r="F8" s="29"/>
      <c r="G8" s="36"/>
      <c r="H8" s="37">
        <v>1.7350000000000001</v>
      </c>
      <c r="I8" s="17">
        <f>SUM(I7+G8-H8)</f>
        <v>0</v>
      </c>
      <c r="J8" s="29"/>
      <c r="K8" s="38"/>
      <c r="L8" s="39">
        <v>5918.35</v>
      </c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 t="e">
        <f t="shared" ref="E9:E27" si="2">SUM(M9/I9)</f>
        <v>#DIV/0!</v>
      </c>
      <c r="F9" s="29"/>
      <c r="G9" s="36"/>
      <c r="H9" s="37"/>
      <c r="I9" s="17">
        <f>SUM(I8+G9-H9)</f>
        <v>0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 t="e">
        <f t="shared" si="2"/>
        <v>#DIV/0!</v>
      </c>
      <c r="F10" s="29"/>
      <c r="G10" s="36"/>
      <c r="H10" s="37"/>
      <c r="I10" s="17">
        <f t="shared" ref="I10:I27" si="3">SUM(I9+G10-H10)</f>
        <v>0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 t="e">
        <f t="shared" si="2"/>
        <v>#DIV/0!</v>
      </c>
      <c r="F11" s="29"/>
      <c r="G11" s="36"/>
      <c r="H11" s="37"/>
      <c r="I11" s="17">
        <f t="shared" si="3"/>
        <v>0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 t="e">
        <f t="shared" si="2"/>
        <v>#DIV/0!</v>
      </c>
      <c r="F12" s="29"/>
      <c r="G12" s="36"/>
      <c r="H12" s="37"/>
      <c r="I12" s="17">
        <f t="shared" si="3"/>
        <v>0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 t="e">
        <f t="shared" si="2"/>
        <v>#DIV/0!</v>
      </c>
      <c r="F13" s="29"/>
      <c r="G13" s="36"/>
      <c r="H13" s="37"/>
      <c r="I13" s="17">
        <f t="shared" si="3"/>
        <v>0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 t="e">
        <f t="shared" si="2"/>
        <v>#DIV/0!</v>
      </c>
      <c r="F14" s="29"/>
      <c r="G14" s="36"/>
      <c r="H14" s="37"/>
      <c r="I14" s="17">
        <f t="shared" si="3"/>
        <v>0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 t="e">
        <f t="shared" si="2"/>
        <v>#DIV/0!</v>
      </c>
      <c r="F15" s="29"/>
      <c r="G15" s="36"/>
      <c r="H15" s="37"/>
      <c r="I15" s="17">
        <f t="shared" si="3"/>
        <v>0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 t="e">
        <f t="shared" si="2"/>
        <v>#DIV/0!</v>
      </c>
      <c r="F16" s="29"/>
      <c r="G16" s="36"/>
      <c r="H16" s="37"/>
      <c r="I16" s="17">
        <f t="shared" si="3"/>
        <v>0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 t="e">
        <f t="shared" si="2"/>
        <v>#DIV/0!</v>
      </c>
      <c r="F17" s="29"/>
      <c r="G17" s="36"/>
      <c r="H17" s="37"/>
      <c r="I17" s="17">
        <f t="shared" si="3"/>
        <v>0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 t="e">
        <f t="shared" si="2"/>
        <v>#DIV/0!</v>
      </c>
      <c r="F18" s="29"/>
      <c r="G18" s="36"/>
      <c r="H18" s="37"/>
      <c r="I18" s="17">
        <f t="shared" si="3"/>
        <v>0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 t="e">
        <f t="shared" si="2"/>
        <v>#DIV/0!</v>
      </c>
      <c r="F19" s="29"/>
      <c r="G19" s="36"/>
      <c r="H19" s="37"/>
      <c r="I19" s="17">
        <f t="shared" si="3"/>
        <v>0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 t="e">
        <f t="shared" si="2"/>
        <v>#DIV/0!</v>
      </c>
      <c r="F20" s="29"/>
      <c r="G20" s="36"/>
      <c r="H20" s="37"/>
      <c r="I20" s="17">
        <f t="shared" si="3"/>
        <v>0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 t="e">
        <f t="shared" si="2"/>
        <v>#DIV/0!</v>
      </c>
      <c r="F21" s="29"/>
      <c r="G21" s="36"/>
      <c r="H21" s="37"/>
      <c r="I21" s="17">
        <f t="shared" si="3"/>
        <v>0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 t="e">
        <f t="shared" si="2"/>
        <v>#DIV/0!</v>
      </c>
      <c r="F22" s="29"/>
      <c r="G22" s="36"/>
      <c r="H22" s="37"/>
      <c r="I22" s="17">
        <f t="shared" si="3"/>
        <v>0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 t="e">
        <f t="shared" si="2"/>
        <v>#DIV/0!</v>
      </c>
      <c r="F23" s="29"/>
      <c r="G23" s="36"/>
      <c r="H23" s="37"/>
      <c r="I23" s="17">
        <f t="shared" si="3"/>
        <v>0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 t="e">
        <f t="shared" si="2"/>
        <v>#DIV/0!</v>
      </c>
      <c r="F24" s="29"/>
      <c r="G24" s="43"/>
      <c r="H24" s="37"/>
      <c r="I24" s="17">
        <f t="shared" si="3"/>
        <v>0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 t="e">
        <f t="shared" si="2"/>
        <v>#DIV/0!</v>
      </c>
      <c r="F25" s="29"/>
      <c r="G25" s="43"/>
      <c r="H25" s="37"/>
      <c r="I25" s="17">
        <f t="shared" si="3"/>
        <v>0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 t="e">
        <f t="shared" si="2"/>
        <v>#DIV/0!</v>
      </c>
      <c r="F26" s="29"/>
      <c r="G26" s="36"/>
      <c r="H26" s="37"/>
      <c r="I26" s="17">
        <f t="shared" si="3"/>
        <v>0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 t="e">
        <f t="shared" si="2"/>
        <v>#DIV/0!</v>
      </c>
      <c r="F27" s="29"/>
      <c r="G27" s="48"/>
      <c r="H27" s="49"/>
      <c r="I27" s="17">
        <f t="shared" si="3"/>
        <v>0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1.7350000000000001</v>
      </c>
      <c r="H28" s="21">
        <f>SUM(H7:H27)</f>
        <v>1.7350000000000001</v>
      </c>
      <c r="I28" s="18">
        <f>SUM(G28-H28)</f>
        <v>0</v>
      </c>
      <c r="J28" s="56"/>
      <c r="K28" s="19">
        <f>SUM(K7:K27)</f>
        <v>5918.35</v>
      </c>
      <c r="L28" s="20">
        <f>SUM(L7:L27)</f>
        <v>5918.35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369" priority="42">
      <formula>$G$8+$H$8=0</formula>
    </cfRule>
  </conditionalFormatting>
  <conditionalFormatting sqref="I9">
    <cfRule type="expression" dxfId="3368" priority="41">
      <formula>$G$9+$H$9=0</formula>
    </cfRule>
  </conditionalFormatting>
  <conditionalFormatting sqref="I10">
    <cfRule type="expression" dxfId="3367" priority="40">
      <formula>$H$10=0</formula>
    </cfRule>
  </conditionalFormatting>
  <conditionalFormatting sqref="I11">
    <cfRule type="expression" dxfId="3366" priority="39">
      <formula>$G$11:$H$11=0</formula>
    </cfRule>
  </conditionalFormatting>
  <conditionalFormatting sqref="I12">
    <cfRule type="expression" dxfId="3365" priority="38">
      <formula>$G$12:$H$12=0</formula>
    </cfRule>
  </conditionalFormatting>
  <conditionalFormatting sqref="I13">
    <cfRule type="expression" dxfId="3364" priority="37">
      <formula>$G$13:$H$13=0</formula>
    </cfRule>
  </conditionalFormatting>
  <conditionalFormatting sqref="I14">
    <cfRule type="expression" dxfId="3363" priority="36">
      <formula>$G$14:$H$14=0</formula>
    </cfRule>
  </conditionalFormatting>
  <conditionalFormatting sqref="I15">
    <cfRule type="expression" dxfId="3362" priority="35">
      <formula>$G$15:$H$15=0</formula>
    </cfRule>
  </conditionalFormatting>
  <conditionalFormatting sqref="I16">
    <cfRule type="expression" dxfId="3361" priority="34">
      <formula>$G$16:$H$16=0</formula>
    </cfRule>
  </conditionalFormatting>
  <conditionalFormatting sqref="I17">
    <cfRule type="expression" dxfId="3360" priority="33">
      <formula>$G$17:$H$17=0</formula>
    </cfRule>
  </conditionalFormatting>
  <conditionalFormatting sqref="I18">
    <cfRule type="expression" dxfId="3359" priority="32">
      <formula>$G$18:$H$18=0</formula>
    </cfRule>
  </conditionalFormatting>
  <conditionalFormatting sqref="I19">
    <cfRule type="expression" dxfId="3358" priority="31" stopIfTrue="1">
      <formula>$G$19:$H$19=0</formula>
    </cfRule>
  </conditionalFormatting>
  <conditionalFormatting sqref="I20">
    <cfRule type="expression" dxfId="3357" priority="30">
      <formula>$G$20:$H$20=0</formula>
    </cfRule>
  </conditionalFormatting>
  <conditionalFormatting sqref="I21">
    <cfRule type="expression" dxfId="3356" priority="29">
      <formula>$G$21:$H$21=0</formula>
    </cfRule>
  </conditionalFormatting>
  <conditionalFormatting sqref="I22">
    <cfRule type="expression" dxfId="3355" priority="28">
      <formula>$G$22:$H$22=0</formula>
    </cfRule>
  </conditionalFormatting>
  <conditionalFormatting sqref="I23">
    <cfRule type="expression" dxfId="3354" priority="27">
      <formula>$G$23:$H$23=0</formula>
    </cfRule>
  </conditionalFormatting>
  <conditionalFormatting sqref="I24">
    <cfRule type="expression" dxfId="3353" priority="26">
      <formula>$G$24:$H$24=0</formula>
    </cfRule>
  </conditionalFormatting>
  <conditionalFormatting sqref="I25">
    <cfRule type="expression" dxfId="3352" priority="25">
      <formula>$G$25:$H$25=0</formula>
    </cfRule>
  </conditionalFormatting>
  <conditionalFormatting sqref="I26">
    <cfRule type="expression" dxfId="3351" priority="24">
      <formula>$G$26:$H$26=0</formula>
    </cfRule>
  </conditionalFormatting>
  <conditionalFormatting sqref="I27">
    <cfRule type="expression" dxfId="3350" priority="23">
      <formula>$G$27:$H$27=0</formula>
    </cfRule>
  </conditionalFormatting>
  <conditionalFormatting sqref="M13">
    <cfRule type="expression" dxfId="3349" priority="22">
      <formula>$G$13:$H$13=0</formula>
    </cfRule>
  </conditionalFormatting>
  <conditionalFormatting sqref="M14">
    <cfRule type="expression" dxfId="3348" priority="21">
      <formula>$G$14:$H$14=0</formula>
    </cfRule>
  </conditionalFormatting>
  <conditionalFormatting sqref="M15">
    <cfRule type="expression" dxfId="3347" priority="20">
      <formula>$G$15:$H$15=0</formula>
    </cfRule>
  </conditionalFormatting>
  <conditionalFormatting sqref="M16">
    <cfRule type="expression" dxfId="3346" priority="19">
      <formula>$G$16:$H$16=0</formula>
    </cfRule>
  </conditionalFormatting>
  <conditionalFormatting sqref="M17">
    <cfRule type="expression" dxfId="3345" priority="18">
      <formula>$G$17:$H$17=0</formula>
    </cfRule>
  </conditionalFormatting>
  <conditionalFormatting sqref="M18">
    <cfRule type="expression" dxfId="3344" priority="17">
      <formula>$G$18:$H$18=0</formula>
    </cfRule>
  </conditionalFormatting>
  <conditionalFormatting sqref="M19">
    <cfRule type="expression" dxfId="3343" priority="16" stopIfTrue="1">
      <formula>$G$19:$H$19=0</formula>
    </cfRule>
  </conditionalFormatting>
  <conditionalFormatting sqref="M20">
    <cfRule type="expression" dxfId="3342" priority="15">
      <formula>$G$20:$H$20=0</formula>
    </cfRule>
  </conditionalFormatting>
  <conditionalFormatting sqref="M21">
    <cfRule type="expression" dxfId="3341" priority="14">
      <formula>$G$21:$H$21=0</formula>
    </cfRule>
  </conditionalFormatting>
  <conditionalFormatting sqref="M22">
    <cfRule type="expression" dxfId="3340" priority="13">
      <formula>$G$22:$H$22=0</formula>
    </cfRule>
  </conditionalFormatting>
  <conditionalFormatting sqref="M23">
    <cfRule type="expression" dxfId="3339" priority="12">
      <formula>$G$23:$H$23=0</formula>
    </cfRule>
  </conditionalFormatting>
  <conditionalFormatting sqref="M24">
    <cfRule type="expression" dxfId="3338" priority="11">
      <formula>$G$24:$H$24=0</formula>
    </cfRule>
  </conditionalFormatting>
  <conditionalFormatting sqref="M25">
    <cfRule type="expression" dxfId="3337" priority="10">
      <formula>$G$25:$H$25=0</formula>
    </cfRule>
  </conditionalFormatting>
  <conditionalFormatting sqref="M26">
    <cfRule type="expression" dxfId="3336" priority="9">
      <formula>$G$26:$H$26=0</formula>
    </cfRule>
  </conditionalFormatting>
  <conditionalFormatting sqref="M27">
    <cfRule type="expression" dxfId="3335" priority="8">
      <formula>$G$27:$H$27=0</formula>
    </cfRule>
  </conditionalFormatting>
  <conditionalFormatting sqref="M8">
    <cfRule type="expression" dxfId="3334" priority="7">
      <formula>$G$8+$H$8=0</formula>
    </cfRule>
  </conditionalFormatting>
  <conditionalFormatting sqref="M9">
    <cfRule type="expression" dxfId="3333" priority="6">
      <formula>$G$9+$H$9=0</formula>
    </cfRule>
  </conditionalFormatting>
  <conditionalFormatting sqref="M10">
    <cfRule type="expression" dxfId="3332" priority="5">
      <formula>$H$10=0</formula>
    </cfRule>
  </conditionalFormatting>
  <conditionalFormatting sqref="M11">
    <cfRule type="expression" dxfId="3331" priority="4">
      <formula>$G$11:$H$11=0</formula>
    </cfRule>
  </conditionalFormatting>
  <conditionalFormatting sqref="M12">
    <cfRule type="expression" dxfId="3330" priority="3">
      <formula>$G$12:$H$12=0</formula>
    </cfRule>
  </conditionalFormatting>
  <conditionalFormatting sqref="C7">
    <cfRule type="expression" dxfId="3329" priority="2">
      <formula>0</formula>
    </cfRule>
  </conditionalFormatting>
  <conditionalFormatting sqref="C8:C27">
    <cfRule type="cellIs" dxfId="332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0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0.10249999999999999</v>
      </c>
      <c r="H1" s="83">
        <f t="shared" si="0"/>
        <v>0</v>
      </c>
      <c r="I1" s="81">
        <f t="shared" si="0"/>
        <v>0.10249999999999999</v>
      </c>
      <c r="J1" s="84">
        <f t="shared" si="0"/>
        <v>0</v>
      </c>
      <c r="K1" s="83">
        <f t="shared" si="0"/>
        <v>183.84</v>
      </c>
      <c r="L1" s="83">
        <f t="shared" si="0"/>
        <v>0</v>
      </c>
      <c r="M1" s="81">
        <f t="shared" si="0"/>
        <v>183.84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53</v>
      </c>
      <c r="C3" s="95"/>
      <c r="D3" s="24"/>
      <c r="E3" s="10" t="s">
        <v>10</v>
      </c>
      <c r="F3" s="24"/>
      <c r="G3" s="96" t="s">
        <v>54</v>
      </c>
      <c r="H3" s="97"/>
      <c r="I3" s="98"/>
      <c r="J3" s="24"/>
      <c r="K3" s="10" t="s">
        <v>11</v>
      </c>
      <c r="L3" s="77" t="s">
        <v>50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1793.5609756097563</v>
      </c>
      <c r="F7" s="29"/>
      <c r="G7" s="26">
        <v>0.10249999999999999</v>
      </c>
      <c r="H7" s="30"/>
      <c r="I7" s="16">
        <f>SUM(G7-H7)</f>
        <v>0.10249999999999999</v>
      </c>
      <c r="J7" s="29"/>
      <c r="K7" s="31">
        <v>183.84</v>
      </c>
      <c r="L7" s="32"/>
      <c r="M7" s="16">
        <f>SUM(K7-L7)</f>
        <v>183.84</v>
      </c>
      <c r="N7" s="33"/>
      <c r="Q7" s="34">
        <f>SUM(M7/I7)</f>
        <v>1793.5609756097563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1793.5609756097563</v>
      </c>
      <c r="F8" s="29"/>
      <c r="G8" s="36"/>
      <c r="H8" s="37"/>
      <c r="I8" s="17">
        <f>SUM(I7+G8-H8)</f>
        <v>0.10249999999999999</v>
      </c>
      <c r="J8" s="29"/>
      <c r="K8" s="38"/>
      <c r="L8" s="39"/>
      <c r="M8" s="22">
        <f>SUM(M7+K8-L8)</f>
        <v>183.84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1793.5609756097563</v>
      </c>
      <c r="F9" s="29"/>
      <c r="G9" s="36"/>
      <c r="H9" s="37"/>
      <c r="I9" s="17">
        <f>SUM(I8+G9-H9)</f>
        <v>0.10249999999999999</v>
      </c>
      <c r="J9" s="29"/>
      <c r="K9" s="38"/>
      <c r="L9" s="39"/>
      <c r="M9" s="22">
        <f>SUM(M8+K9-L9)</f>
        <v>183.84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1793.5609756097563</v>
      </c>
      <c r="F10" s="29"/>
      <c r="G10" s="36"/>
      <c r="H10" s="37"/>
      <c r="I10" s="17">
        <f t="shared" ref="I10:I27" si="3">SUM(I9+G10-H10)</f>
        <v>0.10249999999999999</v>
      </c>
      <c r="J10" s="29"/>
      <c r="K10" s="38"/>
      <c r="L10" s="39"/>
      <c r="M10" s="22">
        <f t="shared" ref="M10:M27" si="4">SUM(M9+K10-L10)</f>
        <v>183.84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1793.5609756097563</v>
      </c>
      <c r="F11" s="29"/>
      <c r="G11" s="36"/>
      <c r="H11" s="37"/>
      <c r="I11" s="17">
        <f t="shared" si="3"/>
        <v>0.10249999999999999</v>
      </c>
      <c r="J11" s="29"/>
      <c r="K11" s="38"/>
      <c r="L11" s="39"/>
      <c r="M11" s="22">
        <f t="shared" si="4"/>
        <v>183.84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1793.5609756097563</v>
      </c>
      <c r="F12" s="29"/>
      <c r="G12" s="36"/>
      <c r="H12" s="37"/>
      <c r="I12" s="17">
        <f t="shared" si="3"/>
        <v>0.10249999999999999</v>
      </c>
      <c r="J12" s="29"/>
      <c r="K12" s="38"/>
      <c r="L12" s="39"/>
      <c r="M12" s="22">
        <f t="shared" si="4"/>
        <v>183.84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1793.5609756097563</v>
      </c>
      <c r="F13" s="29"/>
      <c r="G13" s="36"/>
      <c r="H13" s="37"/>
      <c r="I13" s="17">
        <f t="shared" si="3"/>
        <v>0.10249999999999999</v>
      </c>
      <c r="J13" s="29"/>
      <c r="K13" s="38"/>
      <c r="L13" s="39"/>
      <c r="M13" s="22">
        <f t="shared" si="4"/>
        <v>183.84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1793.5609756097563</v>
      </c>
      <c r="F14" s="29"/>
      <c r="G14" s="36"/>
      <c r="H14" s="37"/>
      <c r="I14" s="17">
        <f t="shared" si="3"/>
        <v>0.10249999999999999</v>
      </c>
      <c r="J14" s="29"/>
      <c r="K14" s="38"/>
      <c r="L14" s="39"/>
      <c r="M14" s="22">
        <f t="shared" si="4"/>
        <v>183.84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1793.5609756097563</v>
      </c>
      <c r="F15" s="29"/>
      <c r="G15" s="36"/>
      <c r="H15" s="37"/>
      <c r="I15" s="17">
        <f t="shared" si="3"/>
        <v>0.10249999999999999</v>
      </c>
      <c r="J15" s="29"/>
      <c r="K15" s="38"/>
      <c r="L15" s="39"/>
      <c r="M15" s="22">
        <f t="shared" si="4"/>
        <v>183.84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1793.5609756097563</v>
      </c>
      <c r="F16" s="29"/>
      <c r="G16" s="36"/>
      <c r="H16" s="37"/>
      <c r="I16" s="17">
        <f t="shared" si="3"/>
        <v>0.10249999999999999</v>
      </c>
      <c r="J16" s="29"/>
      <c r="K16" s="38"/>
      <c r="L16" s="39"/>
      <c r="M16" s="22">
        <f t="shared" si="4"/>
        <v>183.84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1793.5609756097563</v>
      </c>
      <c r="F17" s="29"/>
      <c r="G17" s="36"/>
      <c r="H17" s="37"/>
      <c r="I17" s="17">
        <f t="shared" si="3"/>
        <v>0.10249999999999999</v>
      </c>
      <c r="J17" s="29"/>
      <c r="K17" s="38"/>
      <c r="L17" s="39"/>
      <c r="M17" s="22">
        <f t="shared" si="4"/>
        <v>183.84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1793.5609756097563</v>
      </c>
      <c r="F18" s="29"/>
      <c r="G18" s="36"/>
      <c r="H18" s="37"/>
      <c r="I18" s="17">
        <f t="shared" si="3"/>
        <v>0.10249999999999999</v>
      </c>
      <c r="J18" s="29"/>
      <c r="K18" s="38"/>
      <c r="L18" s="39"/>
      <c r="M18" s="22">
        <f t="shared" si="4"/>
        <v>183.84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1793.5609756097563</v>
      </c>
      <c r="F19" s="29"/>
      <c r="G19" s="36"/>
      <c r="H19" s="37"/>
      <c r="I19" s="17">
        <f t="shared" si="3"/>
        <v>0.10249999999999999</v>
      </c>
      <c r="J19" s="29"/>
      <c r="K19" s="38"/>
      <c r="L19" s="39"/>
      <c r="M19" s="22">
        <f t="shared" si="4"/>
        <v>183.84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1793.5609756097563</v>
      </c>
      <c r="F20" s="29"/>
      <c r="G20" s="36"/>
      <c r="H20" s="37"/>
      <c r="I20" s="17">
        <f t="shared" si="3"/>
        <v>0.10249999999999999</v>
      </c>
      <c r="J20" s="29"/>
      <c r="K20" s="38"/>
      <c r="L20" s="39"/>
      <c r="M20" s="22">
        <f t="shared" si="4"/>
        <v>183.84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1793.5609756097563</v>
      </c>
      <c r="F21" s="29"/>
      <c r="G21" s="36"/>
      <c r="H21" s="37"/>
      <c r="I21" s="17">
        <f t="shared" si="3"/>
        <v>0.10249999999999999</v>
      </c>
      <c r="J21" s="29"/>
      <c r="K21" s="38"/>
      <c r="L21" s="39"/>
      <c r="M21" s="22">
        <f t="shared" si="4"/>
        <v>183.84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1793.5609756097563</v>
      </c>
      <c r="F22" s="29"/>
      <c r="G22" s="36"/>
      <c r="H22" s="37"/>
      <c r="I22" s="17">
        <f t="shared" si="3"/>
        <v>0.10249999999999999</v>
      </c>
      <c r="J22" s="29"/>
      <c r="K22" s="38"/>
      <c r="L22" s="39"/>
      <c r="M22" s="22">
        <f t="shared" si="4"/>
        <v>183.84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1793.5609756097563</v>
      </c>
      <c r="F23" s="29"/>
      <c r="G23" s="36"/>
      <c r="H23" s="37"/>
      <c r="I23" s="17">
        <f t="shared" si="3"/>
        <v>0.10249999999999999</v>
      </c>
      <c r="J23" s="29"/>
      <c r="K23" s="38"/>
      <c r="L23" s="39"/>
      <c r="M23" s="22">
        <f t="shared" si="4"/>
        <v>183.84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1793.5609756097563</v>
      </c>
      <c r="F24" s="29"/>
      <c r="G24" s="43"/>
      <c r="H24" s="37"/>
      <c r="I24" s="17">
        <f t="shared" si="3"/>
        <v>0.10249999999999999</v>
      </c>
      <c r="J24" s="29"/>
      <c r="K24" s="44"/>
      <c r="L24" s="39"/>
      <c r="M24" s="22">
        <f t="shared" si="4"/>
        <v>183.84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1793.5609756097563</v>
      </c>
      <c r="F25" s="29"/>
      <c r="G25" s="43"/>
      <c r="H25" s="37"/>
      <c r="I25" s="17">
        <f t="shared" si="3"/>
        <v>0.10249999999999999</v>
      </c>
      <c r="J25" s="29"/>
      <c r="K25" s="44"/>
      <c r="L25" s="39"/>
      <c r="M25" s="22">
        <f t="shared" si="4"/>
        <v>183.84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1793.5609756097563</v>
      </c>
      <c r="F26" s="29"/>
      <c r="G26" s="36"/>
      <c r="H26" s="37"/>
      <c r="I26" s="17">
        <f t="shared" si="3"/>
        <v>0.10249999999999999</v>
      </c>
      <c r="J26" s="29"/>
      <c r="K26" s="38"/>
      <c r="L26" s="39"/>
      <c r="M26" s="22">
        <f t="shared" si="4"/>
        <v>183.84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1793.5609756097563</v>
      </c>
      <c r="F27" s="29"/>
      <c r="G27" s="48"/>
      <c r="H27" s="49"/>
      <c r="I27" s="17">
        <f t="shared" si="3"/>
        <v>0.10249999999999999</v>
      </c>
      <c r="J27" s="29"/>
      <c r="K27" s="50"/>
      <c r="L27" s="51"/>
      <c r="M27" s="22">
        <f t="shared" si="4"/>
        <v>183.84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0.10249999999999999</v>
      </c>
      <c r="H28" s="21">
        <f>SUM(H7:H27)</f>
        <v>0</v>
      </c>
      <c r="I28" s="18">
        <f>SUM(G28-H28)</f>
        <v>0.10249999999999999</v>
      </c>
      <c r="J28" s="56"/>
      <c r="K28" s="19">
        <f>SUM(K7:K27)</f>
        <v>183.84</v>
      </c>
      <c r="L28" s="20">
        <f>SUM(L7:L27)</f>
        <v>0</v>
      </c>
      <c r="M28" s="19">
        <f>SUM(K28-L28)</f>
        <v>183.84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327" priority="42">
      <formula>$G$8+$H$8=0</formula>
    </cfRule>
  </conditionalFormatting>
  <conditionalFormatting sqref="I9">
    <cfRule type="expression" dxfId="3326" priority="41">
      <formula>$G$9+$H$9=0</formula>
    </cfRule>
  </conditionalFormatting>
  <conditionalFormatting sqref="I10">
    <cfRule type="expression" dxfId="3325" priority="40">
      <formula>$H$10=0</formula>
    </cfRule>
  </conditionalFormatting>
  <conditionalFormatting sqref="I11">
    <cfRule type="expression" dxfId="3324" priority="39">
      <formula>$G$11:$H$11=0</formula>
    </cfRule>
  </conditionalFormatting>
  <conditionalFormatting sqref="I12">
    <cfRule type="expression" dxfId="3323" priority="38">
      <formula>$G$12:$H$12=0</formula>
    </cfRule>
  </conditionalFormatting>
  <conditionalFormatting sqref="I13">
    <cfRule type="expression" dxfId="3322" priority="37">
      <formula>$G$13:$H$13=0</formula>
    </cfRule>
  </conditionalFormatting>
  <conditionalFormatting sqref="I14">
    <cfRule type="expression" dxfId="3321" priority="36">
      <formula>$G$14:$H$14=0</formula>
    </cfRule>
  </conditionalFormatting>
  <conditionalFormatting sqref="I15">
    <cfRule type="expression" dxfId="3320" priority="35">
      <formula>$G$15:$H$15=0</formula>
    </cfRule>
  </conditionalFormatting>
  <conditionalFormatting sqref="I16">
    <cfRule type="expression" dxfId="3319" priority="34">
      <formula>$G$16:$H$16=0</formula>
    </cfRule>
  </conditionalFormatting>
  <conditionalFormatting sqref="I17">
    <cfRule type="expression" dxfId="3318" priority="33">
      <formula>$G$17:$H$17=0</formula>
    </cfRule>
  </conditionalFormatting>
  <conditionalFormatting sqref="I18">
    <cfRule type="expression" dxfId="3317" priority="32">
      <formula>$G$18:$H$18=0</formula>
    </cfRule>
  </conditionalFormatting>
  <conditionalFormatting sqref="I19">
    <cfRule type="expression" dxfId="3316" priority="31" stopIfTrue="1">
      <formula>$G$19:$H$19=0</formula>
    </cfRule>
  </conditionalFormatting>
  <conditionalFormatting sqref="I20">
    <cfRule type="expression" dxfId="3315" priority="30">
      <formula>$G$20:$H$20=0</formula>
    </cfRule>
  </conditionalFormatting>
  <conditionalFormatting sqref="I21">
    <cfRule type="expression" dxfId="3314" priority="29">
      <formula>$G$21:$H$21=0</formula>
    </cfRule>
  </conditionalFormatting>
  <conditionalFormatting sqref="I22">
    <cfRule type="expression" dxfId="3313" priority="28">
      <formula>$G$22:$H$22=0</formula>
    </cfRule>
  </conditionalFormatting>
  <conditionalFormatting sqref="I23">
    <cfRule type="expression" dxfId="3312" priority="27">
      <formula>$G$23:$H$23=0</formula>
    </cfRule>
  </conditionalFormatting>
  <conditionalFormatting sqref="I24">
    <cfRule type="expression" dxfId="3311" priority="26">
      <formula>$G$24:$H$24=0</formula>
    </cfRule>
  </conditionalFormatting>
  <conditionalFormatting sqref="I25">
    <cfRule type="expression" dxfId="3310" priority="25">
      <formula>$G$25:$H$25=0</formula>
    </cfRule>
  </conditionalFormatting>
  <conditionalFormatting sqref="I26">
    <cfRule type="expression" dxfId="3309" priority="24">
      <formula>$G$26:$H$26=0</formula>
    </cfRule>
  </conditionalFormatting>
  <conditionalFormatting sqref="I27">
    <cfRule type="expression" dxfId="3308" priority="23">
      <formula>$G$27:$H$27=0</formula>
    </cfRule>
  </conditionalFormatting>
  <conditionalFormatting sqref="M13">
    <cfRule type="expression" dxfId="3307" priority="22">
      <formula>$G$13:$H$13=0</formula>
    </cfRule>
  </conditionalFormatting>
  <conditionalFormatting sqref="M14">
    <cfRule type="expression" dxfId="3306" priority="21">
      <formula>$G$14:$H$14=0</formula>
    </cfRule>
  </conditionalFormatting>
  <conditionalFormatting sqref="M15">
    <cfRule type="expression" dxfId="3305" priority="20">
      <formula>$G$15:$H$15=0</formula>
    </cfRule>
  </conditionalFormatting>
  <conditionalFormatting sqref="M16">
    <cfRule type="expression" dxfId="3304" priority="19">
      <formula>$G$16:$H$16=0</formula>
    </cfRule>
  </conditionalFormatting>
  <conditionalFormatting sqref="M17">
    <cfRule type="expression" dxfId="3303" priority="18">
      <formula>$G$17:$H$17=0</formula>
    </cfRule>
  </conditionalFormatting>
  <conditionalFormatting sqref="M18">
    <cfRule type="expression" dxfId="3302" priority="17">
      <formula>$G$18:$H$18=0</formula>
    </cfRule>
  </conditionalFormatting>
  <conditionalFormatting sqref="M19">
    <cfRule type="expression" dxfId="3301" priority="16" stopIfTrue="1">
      <formula>$G$19:$H$19=0</formula>
    </cfRule>
  </conditionalFormatting>
  <conditionalFormatting sqref="M20">
    <cfRule type="expression" dxfId="3300" priority="15">
      <formula>$G$20:$H$20=0</formula>
    </cfRule>
  </conditionalFormatting>
  <conditionalFormatting sqref="M21">
    <cfRule type="expression" dxfId="3299" priority="14">
      <formula>$G$21:$H$21=0</formula>
    </cfRule>
  </conditionalFormatting>
  <conditionalFormatting sqref="M22">
    <cfRule type="expression" dxfId="3298" priority="13">
      <formula>$G$22:$H$22=0</formula>
    </cfRule>
  </conditionalFormatting>
  <conditionalFormatting sqref="M23">
    <cfRule type="expression" dxfId="3297" priority="12">
      <formula>$G$23:$H$23=0</formula>
    </cfRule>
  </conditionalFormatting>
  <conditionalFormatting sqref="M24">
    <cfRule type="expression" dxfId="3296" priority="11">
      <formula>$G$24:$H$24=0</formula>
    </cfRule>
  </conditionalFormatting>
  <conditionalFormatting sqref="M25">
    <cfRule type="expression" dxfId="3295" priority="10">
      <formula>$G$25:$H$25=0</formula>
    </cfRule>
  </conditionalFormatting>
  <conditionalFormatting sqref="M26">
    <cfRule type="expression" dxfId="3294" priority="9">
      <formula>$G$26:$H$26=0</formula>
    </cfRule>
  </conditionalFormatting>
  <conditionalFormatting sqref="M27">
    <cfRule type="expression" dxfId="3293" priority="8">
      <formula>$G$27:$H$27=0</formula>
    </cfRule>
  </conditionalFormatting>
  <conditionalFormatting sqref="M8">
    <cfRule type="expression" dxfId="3292" priority="7">
      <formula>$G$8+$H$8=0</formula>
    </cfRule>
  </conditionalFormatting>
  <conditionalFormatting sqref="M9">
    <cfRule type="expression" dxfId="3291" priority="6">
      <formula>$G$9+$H$9=0</formula>
    </cfRule>
  </conditionalFormatting>
  <conditionalFormatting sqref="M10">
    <cfRule type="expression" dxfId="3290" priority="5">
      <formula>$H$10=0</formula>
    </cfRule>
  </conditionalFormatting>
  <conditionalFormatting sqref="M11">
    <cfRule type="expression" dxfId="3289" priority="4">
      <formula>$G$11:$H$11=0</formula>
    </cfRule>
  </conditionalFormatting>
  <conditionalFormatting sqref="M12">
    <cfRule type="expression" dxfId="3288" priority="3">
      <formula>$G$12:$H$12=0</formula>
    </cfRule>
  </conditionalFormatting>
  <conditionalFormatting sqref="C7">
    <cfRule type="expression" dxfId="3287" priority="2">
      <formula>0</formula>
    </cfRule>
  </conditionalFormatting>
  <conditionalFormatting sqref="C8:C27">
    <cfRule type="cellIs" dxfId="328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1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37</v>
      </c>
      <c r="H1" s="83">
        <f t="shared" si="0"/>
        <v>0</v>
      </c>
      <c r="I1" s="81">
        <f t="shared" si="0"/>
        <v>37</v>
      </c>
      <c r="J1" s="84">
        <f t="shared" si="0"/>
        <v>0</v>
      </c>
      <c r="K1" s="83">
        <f t="shared" si="0"/>
        <v>0</v>
      </c>
      <c r="L1" s="83">
        <f t="shared" si="0"/>
        <v>0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55</v>
      </c>
      <c r="C3" s="95"/>
      <c r="D3" s="24"/>
      <c r="E3" s="10" t="s">
        <v>10</v>
      </c>
      <c r="F3" s="24"/>
      <c r="G3" s="96" t="s">
        <v>56</v>
      </c>
      <c r="H3" s="97"/>
      <c r="I3" s="98"/>
      <c r="J3" s="24"/>
      <c r="K3" s="10" t="s">
        <v>11</v>
      </c>
      <c r="L3" s="77" t="s">
        <v>57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</v>
      </c>
      <c r="F7" s="29"/>
      <c r="G7" s="26">
        <v>37</v>
      </c>
      <c r="H7" s="30"/>
      <c r="I7" s="16">
        <f>SUM(G7-H7)</f>
        <v>37</v>
      </c>
      <c r="J7" s="29"/>
      <c r="K7" s="31">
        <v>0</v>
      </c>
      <c r="L7" s="32"/>
      <c r="M7" s="16">
        <f>SUM(K7-L7)</f>
        <v>0</v>
      </c>
      <c r="N7" s="33"/>
      <c r="Q7" s="34">
        <f>SUM(M7/I7)</f>
        <v>0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</v>
      </c>
      <c r="F8" s="29"/>
      <c r="G8" s="36"/>
      <c r="H8" s="37"/>
      <c r="I8" s="17">
        <f>SUM(I7+G8-H8)</f>
        <v>37</v>
      </c>
      <c r="J8" s="29"/>
      <c r="K8" s="38"/>
      <c r="L8" s="39"/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</v>
      </c>
      <c r="F9" s="29"/>
      <c r="G9" s="36"/>
      <c r="H9" s="37"/>
      <c r="I9" s="17">
        <f>SUM(I8+G9-H9)</f>
        <v>37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</v>
      </c>
      <c r="F10" s="29"/>
      <c r="G10" s="36"/>
      <c r="H10" s="37"/>
      <c r="I10" s="17">
        <f t="shared" ref="I10:I27" si="3">SUM(I9+G10-H10)</f>
        <v>37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</v>
      </c>
      <c r="F11" s="29"/>
      <c r="G11" s="36"/>
      <c r="H11" s="37"/>
      <c r="I11" s="17">
        <f t="shared" si="3"/>
        <v>37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</v>
      </c>
      <c r="F12" s="29"/>
      <c r="G12" s="36"/>
      <c r="H12" s="37"/>
      <c r="I12" s="17">
        <f t="shared" si="3"/>
        <v>37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</v>
      </c>
      <c r="F13" s="29"/>
      <c r="G13" s="36"/>
      <c r="H13" s="37"/>
      <c r="I13" s="17">
        <f t="shared" si="3"/>
        <v>37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</v>
      </c>
      <c r="F14" s="29"/>
      <c r="G14" s="36"/>
      <c r="H14" s="37"/>
      <c r="I14" s="17">
        <f t="shared" si="3"/>
        <v>37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</v>
      </c>
      <c r="F15" s="29"/>
      <c r="G15" s="36"/>
      <c r="H15" s="37"/>
      <c r="I15" s="17">
        <f t="shared" si="3"/>
        <v>37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</v>
      </c>
      <c r="F16" s="29"/>
      <c r="G16" s="36"/>
      <c r="H16" s="37"/>
      <c r="I16" s="17">
        <f t="shared" si="3"/>
        <v>37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</v>
      </c>
      <c r="F17" s="29"/>
      <c r="G17" s="36"/>
      <c r="H17" s="37"/>
      <c r="I17" s="17">
        <f t="shared" si="3"/>
        <v>37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</v>
      </c>
      <c r="F18" s="29"/>
      <c r="G18" s="36"/>
      <c r="H18" s="37"/>
      <c r="I18" s="17">
        <f t="shared" si="3"/>
        <v>37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</v>
      </c>
      <c r="F19" s="29"/>
      <c r="G19" s="36"/>
      <c r="H19" s="37"/>
      <c r="I19" s="17">
        <f t="shared" si="3"/>
        <v>37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</v>
      </c>
      <c r="F20" s="29"/>
      <c r="G20" s="36"/>
      <c r="H20" s="37"/>
      <c r="I20" s="17">
        <f t="shared" si="3"/>
        <v>37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</v>
      </c>
      <c r="F21" s="29"/>
      <c r="G21" s="36"/>
      <c r="H21" s="37"/>
      <c r="I21" s="17">
        <f t="shared" si="3"/>
        <v>37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</v>
      </c>
      <c r="F22" s="29"/>
      <c r="G22" s="36"/>
      <c r="H22" s="37"/>
      <c r="I22" s="17">
        <f t="shared" si="3"/>
        <v>37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</v>
      </c>
      <c r="F23" s="29"/>
      <c r="G23" s="36"/>
      <c r="H23" s="37"/>
      <c r="I23" s="17">
        <f t="shared" si="3"/>
        <v>37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</v>
      </c>
      <c r="F24" s="29"/>
      <c r="G24" s="43"/>
      <c r="H24" s="37"/>
      <c r="I24" s="17">
        <f t="shared" si="3"/>
        <v>37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</v>
      </c>
      <c r="F25" s="29"/>
      <c r="G25" s="43"/>
      <c r="H25" s="37"/>
      <c r="I25" s="17">
        <f t="shared" si="3"/>
        <v>37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</v>
      </c>
      <c r="F26" s="29"/>
      <c r="G26" s="36"/>
      <c r="H26" s="37"/>
      <c r="I26" s="17">
        <f t="shared" si="3"/>
        <v>37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</v>
      </c>
      <c r="F27" s="29"/>
      <c r="G27" s="48"/>
      <c r="H27" s="49"/>
      <c r="I27" s="17">
        <f t="shared" si="3"/>
        <v>37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37</v>
      </c>
      <c r="H28" s="21">
        <f>SUM(H7:H27)</f>
        <v>0</v>
      </c>
      <c r="I28" s="18">
        <f>SUM(G28-H28)</f>
        <v>37</v>
      </c>
      <c r="J28" s="56"/>
      <c r="K28" s="19">
        <f>SUM(K7:K27)</f>
        <v>0</v>
      </c>
      <c r="L28" s="20">
        <f>SUM(L7:L27)</f>
        <v>0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285" priority="42">
      <formula>$G$8+$H$8=0</formula>
    </cfRule>
  </conditionalFormatting>
  <conditionalFormatting sqref="I9">
    <cfRule type="expression" dxfId="3284" priority="41">
      <formula>$G$9+$H$9=0</formula>
    </cfRule>
  </conditionalFormatting>
  <conditionalFormatting sqref="I10">
    <cfRule type="expression" dxfId="3283" priority="40">
      <formula>$H$10=0</formula>
    </cfRule>
  </conditionalFormatting>
  <conditionalFormatting sqref="I11">
    <cfRule type="expression" dxfId="3282" priority="39">
      <formula>$G$11:$H$11=0</formula>
    </cfRule>
  </conditionalFormatting>
  <conditionalFormatting sqref="I12">
    <cfRule type="expression" dxfId="3281" priority="38">
      <formula>$G$12:$H$12=0</formula>
    </cfRule>
  </conditionalFormatting>
  <conditionalFormatting sqref="I13">
    <cfRule type="expression" dxfId="3280" priority="37">
      <formula>$G$13:$H$13=0</formula>
    </cfRule>
  </conditionalFormatting>
  <conditionalFormatting sqref="I14">
    <cfRule type="expression" dxfId="3279" priority="36">
      <formula>$G$14:$H$14=0</formula>
    </cfRule>
  </conditionalFormatting>
  <conditionalFormatting sqref="I15">
    <cfRule type="expression" dxfId="3278" priority="35">
      <formula>$G$15:$H$15=0</formula>
    </cfRule>
  </conditionalFormatting>
  <conditionalFormatting sqref="I16">
    <cfRule type="expression" dxfId="3277" priority="34">
      <formula>$G$16:$H$16=0</formula>
    </cfRule>
  </conditionalFormatting>
  <conditionalFormatting sqref="I17">
    <cfRule type="expression" dxfId="3276" priority="33">
      <formula>$G$17:$H$17=0</formula>
    </cfRule>
  </conditionalFormatting>
  <conditionalFormatting sqref="I18">
    <cfRule type="expression" dxfId="3275" priority="32">
      <formula>$G$18:$H$18=0</formula>
    </cfRule>
  </conditionalFormatting>
  <conditionalFormatting sqref="I19">
    <cfRule type="expression" dxfId="3274" priority="31" stopIfTrue="1">
      <formula>$G$19:$H$19=0</formula>
    </cfRule>
  </conditionalFormatting>
  <conditionalFormatting sqref="I20">
    <cfRule type="expression" dxfId="3273" priority="30">
      <formula>$G$20:$H$20=0</formula>
    </cfRule>
  </conditionalFormatting>
  <conditionalFormatting sqref="I21">
    <cfRule type="expression" dxfId="3272" priority="29">
      <formula>$G$21:$H$21=0</formula>
    </cfRule>
  </conditionalFormatting>
  <conditionalFormatting sqref="I22">
    <cfRule type="expression" dxfId="3271" priority="28">
      <formula>$G$22:$H$22=0</formula>
    </cfRule>
  </conditionalFormatting>
  <conditionalFormatting sqref="I23">
    <cfRule type="expression" dxfId="3270" priority="27">
      <formula>$G$23:$H$23=0</formula>
    </cfRule>
  </conditionalFormatting>
  <conditionalFormatting sqref="I24">
    <cfRule type="expression" dxfId="3269" priority="26">
      <formula>$G$24:$H$24=0</formula>
    </cfRule>
  </conditionalFormatting>
  <conditionalFormatting sqref="I25">
    <cfRule type="expression" dxfId="3268" priority="25">
      <formula>$G$25:$H$25=0</formula>
    </cfRule>
  </conditionalFormatting>
  <conditionalFormatting sqref="I26">
    <cfRule type="expression" dxfId="3267" priority="24">
      <formula>$G$26:$H$26=0</formula>
    </cfRule>
  </conditionalFormatting>
  <conditionalFormatting sqref="I27">
    <cfRule type="expression" dxfId="3266" priority="23">
      <formula>$G$27:$H$27=0</formula>
    </cfRule>
  </conditionalFormatting>
  <conditionalFormatting sqref="M13">
    <cfRule type="expression" dxfId="3265" priority="22">
      <formula>$G$13:$H$13=0</formula>
    </cfRule>
  </conditionalFormatting>
  <conditionalFormatting sqref="M14">
    <cfRule type="expression" dxfId="3264" priority="21">
      <formula>$G$14:$H$14=0</formula>
    </cfRule>
  </conditionalFormatting>
  <conditionalFormatting sqref="M15">
    <cfRule type="expression" dxfId="3263" priority="20">
      <formula>$G$15:$H$15=0</formula>
    </cfRule>
  </conditionalFormatting>
  <conditionalFormatting sqref="M16">
    <cfRule type="expression" dxfId="3262" priority="19">
      <formula>$G$16:$H$16=0</formula>
    </cfRule>
  </conditionalFormatting>
  <conditionalFormatting sqref="M17">
    <cfRule type="expression" dxfId="3261" priority="18">
      <formula>$G$17:$H$17=0</formula>
    </cfRule>
  </conditionalFormatting>
  <conditionalFormatting sqref="M18">
    <cfRule type="expression" dxfId="3260" priority="17">
      <formula>$G$18:$H$18=0</formula>
    </cfRule>
  </conditionalFormatting>
  <conditionalFormatting sqref="M19">
    <cfRule type="expression" dxfId="3259" priority="16" stopIfTrue="1">
      <formula>$G$19:$H$19=0</formula>
    </cfRule>
  </conditionalFormatting>
  <conditionalFormatting sqref="M20">
    <cfRule type="expression" dxfId="3258" priority="15">
      <formula>$G$20:$H$20=0</formula>
    </cfRule>
  </conditionalFormatting>
  <conditionalFormatting sqref="M21">
    <cfRule type="expression" dxfId="3257" priority="14">
      <formula>$G$21:$H$21=0</formula>
    </cfRule>
  </conditionalFormatting>
  <conditionalFormatting sqref="M22">
    <cfRule type="expression" dxfId="3256" priority="13">
      <formula>$G$22:$H$22=0</formula>
    </cfRule>
  </conditionalFormatting>
  <conditionalFormatting sqref="M23">
    <cfRule type="expression" dxfId="3255" priority="12">
      <formula>$G$23:$H$23=0</formula>
    </cfRule>
  </conditionalFormatting>
  <conditionalFormatting sqref="M24">
    <cfRule type="expression" dxfId="3254" priority="11">
      <formula>$G$24:$H$24=0</formula>
    </cfRule>
  </conditionalFormatting>
  <conditionalFormatting sqref="M25">
    <cfRule type="expression" dxfId="3253" priority="10">
      <formula>$G$25:$H$25=0</formula>
    </cfRule>
  </conditionalFormatting>
  <conditionalFormatting sqref="M26">
    <cfRule type="expression" dxfId="3252" priority="9">
      <formula>$G$26:$H$26=0</formula>
    </cfRule>
  </conditionalFormatting>
  <conditionalFormatting sqref="M27">
    <cfRule type="expression" dxfId="3251" priority="8">
      <formula>$G$27:$H$27=0</formula>
    </cfRule>
  </conditionalFormatting>
  <conditionalFormatting sqref="M8">
    <cfRule type="expression" dxfId="3250" priority="7">
      <formula>$G$8+$H$8=0</formula>
    </cfRule>
  </conditionalFormatting>
  <conditionalFormatting sqref="M9">
    <cfRule type="expression" dxfId="3249" priority="6">
      <formula>$G$9+$H$9=0</formula>
    </cfRule>
  </conditionalFormatting>
  <conditionalFormatting sqref="M10">
    <cfRule type="expression" dxfId="3248" priority="5">
      <formula>$H$10=0</formula>
    </cfRule>
  </conditionalFormatting>
  <conditionalFormatting sqref="M11">
    <cfRule type="expression" dxfId="3247" priority="4">
      <formula>$G$11:$H$11=0</formula>
    </cfRule>
  </conditionalFormatting>
  <conditionalFormatting sqref="M12">
    <cfRule type="expression" dxfId="3246" priority="3">
      <formula>$G$12:$H$12=0</formula>
    </cfRule>
  </conditionalFormatting>
  <conditionalFormatting sqref="C7">
    <cfRule type="expression" dxfId="3245" priority="2">
      <formula>0</formula>
    </cfRule>
  </conditionalFormatting>
  <conditionalFormatting sqref="C8:C27">
    <cfRule type="cellIs" dxfId="324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2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8</v>
      </c>
      <c r="H1" s="83">
        <f t="shared" si="0"/>
        <v>0</v>
      </c>
      <c r="I1" s="81">
        <f t="shared" si="0"/>
        <v>8</v>
      </c>
      <c r="J1" s="84">
        <f t="shared" si="0"/>
        <v>0</v>
      </c>
      <c r="K1" s="83">
        <f t="shared" si="0"/>
        <v>125</v>
      </c>
      <c r="L1" s="83">
        <f t="shared" si="0"/>
        <v>0</v>
      </c>
      <c r="M1" s="81">
        <f t="shared" si="0"/>
        <v>125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58</v>
      </c>
      <c r="C3" s="95"/>
      <c r="D3" s="24"/>
      <c r="E3" s="10" t="s">
        <v>10</v>
      </c>
      <c r="F3" s="24"/>
      <c r="G3" s="96" t="s">
        <v>59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15.625</v>
      </c>
      <c r="F7" s="29"/>
      <c r="G7" s="26">
        <v>8</v>
      </c>
      <c r="H7" s="30"/>
      <c r="I7" s="16">
        <f>SUM(G7-H7)</f>
        <v>8</v>
      </c>
      <c r="J7" s="29"/>
      <c r="K7" s="31">
        <v>125</v>
      </c>
      <c r="L7" s="32"/>
      <c r="M7" s="16">
        <f>SUM(K7-L7)</f>
        <v>125</v>
      </c>
      <c r="N7" s="33"/>
      <c r="Q7" s="34">
        <f>SUM(M7/I7)</f>
        <v>15.625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15.625</v>
      </c>
      <c r="F8" s="29"/>
      <c r="G8" s="36"/>
      <c r="H8" s="37"/>
      <c r="I8" s="17">
        <f>SUM(I7+G8-H8)</f>
        <v>8</v>
      </c>
      <c r="J8" s="29"/>
      <c r="K8" s="38"/>
      <c r="L8" s="39"/>
      <c r="M8" s="22">
        <f>SUM(M7+K8-L8)</f>
        <v>125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15.625</v>
      </c>
      <c r="F9" s="29"/>
      <c r="G9" s="36"/>
      <c r="H9" s="37"/>
      <c r="I9" s="17">
        <f>SUM(I8+G9-H9)</f>
        <v>8</v>
      </c>
      <c r="J9" s="29"/>
      <c r="K9" s="38"/>
      <c r="L9" s="39"/>
      <c r="M9" s="22">
        <f>SUM(M8+K9-L9)</f>
        <v>125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15.625</v>
      </c>
      <c r="F10" s="29"/>
      <c r="G10" s="36"/>
      <c r="H10" s="37"/>
      <c r="I10" s="17">
        <f t="shared" ref="I10:I27" si="3">SUM(I9+G10-H10)</f>
        <v>8</v>
      </c>
      <c r="J10" s="29"/>
      <c r="K10" s="38"/>
      <c r="L10" s="39"/>
      <c r="M10" s="22">
        <f t="shared" ref="M10:M27" si="4">SUM(M9+K10-L10)</f>
        <v>125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15.625</v>
      </c>
      <c r="F11" s="29"/>
      <c r="G11" s="36"/>
      <c r="H11" s="37"/>
      <c r="I11" s="17">
        <f t="shared" si="3"/>
        <v>8</v>
      </c>
      <c r="J11" s="29"/>
      <c r="K11" s="38"/>
      <c r="L11" s="39"/>
      <c r="M11" s="22">
        <f t="shared" si="4"/>
        <v>125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15.625</v>
      </c>
      <c r="F12" s="29"/>
      <c r="G12" s="36"/>
      <c r="H12" s="37"/>
      <c r="I12" s="17">
        <f t="shared" si="3"/>
        <v>8</v>
      </c>
      <c r="J12" s="29"/>
      <c r="K12" s="38"/>
      <c r="L12" s="39"/>
      <c r="M12" s="22">
        <f t="shared" si="4"/>
        <v>125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15.625</v>
      </c>
      <c r="F13" s="29"/>
      <c r="G13" s="36"/>
      <c r="H13" s="37"/>
      <c r="I13" s="17">
        <f t="shared" si="3"/>
        <v>8</v>
      </c>
      <c r="J13" s="29"/>
      <c r="K13" s="38"/>
      <c r="L13" s="39"/>
      <c r="M13" s="22">
        <f t="shared" si="4"/>
        <v>125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15.625</v>
      </c>
      <c r="F14" s="29"/>
      <c r="G14" s="36"/>
      <c r="H14" s="37"/>
      <c r="I14" s="17">
        <f t="shared" si="3"/>
        <v>8</v>
      </c>
      <c r="J14" s="29"/>
      <c r="K14" s="38"/>
      <c r="L14" s="39"/>
      <c r="M14" s="22">
        <f t="shared" si="4"/>
        <v>125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15.625</v>
      </c>
      <c r="F15" s="29"/>
      <c r="G15" s="36"/>
      <c r="H15" s="37"/>
      <c r="I15" s="17">
        <f t="shared" si="3"/>
        <v>8</v>
      </c>
      <c r="J15" s="29"/>
      <c r="K15" s="38"/>
      <c r="L15" s="39"/>
      <c r="M15" s="22">
        <f t="shared" si="4"/>
        <v>125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15.625</v>
      </c>
      <c r="F16" s="29"/>
      <c r="G16" s="36"/>
      <c r="H16" s="37"/>
      <c r="I16" s="17">
        <f t="shared" si="3"/>
        <v>8</v>
      </c>
      <c r="J16" s="29"/>
      <c r="K16" s="38"/>
      <c r="L16" s="39"/>
      <c r="M16" s="22">
        <f t="shared" si="4"/>
        <v>125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15.625</v>
      </c>
      <c r="F17" s="29"/>
      <c r="G17" s="36"/>
      <c r="H17" s="37"/>
      <c r="I17" s="17">
        <f t="shared" si="3"/>
        <v>8</v>
      </c>
      <c r="J17" s="29"/>
      <c r="K17" s="38"/>
      <c r="L17" s="39"/>
      <c r="M17" s="22">
        <f t="shared" si="4"/>
        <v>125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15.625</v>
      </c>
      <c r="F18" s="29"/>
      <c r="G18" s="36"/>
      <c r="H18" s="37"/>
      <c r="I18" s="17">
        <f t="shared" si="3"/>
        <v>8</v>
      </c>
      <c r="J18" s="29"/>
      <c r="K18" s="38"/>
      <c r="L18" s="39"/>
      <c r="M18" s="22">
        <f t="shared" si="4"/>
        <v>125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15.625</v>
      </c>
      <c r="F19" s="29"/>
      <c r="G19" s="36"/>
      <c r="H19" s="37"/>
      <c r="I19" s="17">
        <f t="shared" si="3"/>
        <v>8</v>
      </c>
      <c r="J19" s="29"/>
      <c r="K19" s="38"/>
      <c r="L19" s="39"/>
      <c r="M19" s="22">
        <f t="shared" si="4"/>
        <v>125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15.625</v>
      </c>
      <c r="F20" s="29"/>
      <c r="G20" s="36"/>
      <c r="H20" s="37"/>
      <c r="I20" s="17">
        <f t="shared" si="3"/>
        <v>8</v>
      </c>
      <c r="J20" s="29"/>
      <c r="K20" s="38"/>
      <c r="L20" s="39"/>
      <c r="M20" s="22">
        <f t="shared" si="4"/>
        <v>125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15.625</v>
      </c>
      <c r="F21" s="29"/>
      <c r="G21" s="36"/>
      <c r="H21" s="37"/>
      <c r="I21" s="17">
        <f t="shared" si="3"/>
        <v>8</v>
      </c>
      <c r="J21" s="29"/>
      <c r="K21" s="38"/>
      <c r="L21" s="39"/>
      <c r="M21" s="22">
        <f t="shared" si="4"/>
        <v>125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15.625</v>
      </c>
      <c r="F22" s="29"/>
      <c r="G22" s="36"/>
      <c r="H22" s="37"/>
      <c r="I22" s="17">
        <f t="shared" si="3"/>
        <v>8</v>
      </c>
      <c r="J22" s="29"/>
      <c r="K22" s="38"/>
      <c r="L22" s="39"/>
      <c r="M22" s="22">
        <f t="shared" si="4"/>
        <v>125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15.625</v>
      </c>
      <c r="F23" s="29"/>
      <c r="G23" s="36"/>
      <c r="H23" s="37"/>
      <c r="I23" s="17">
        <f t="shared" si="3"/>
        <v>8</v>
      </c>
      <c r="J23" s="29"/>
      <c r="K23" s="38"/>
      <c r="L23" s="39"/>
      <c r="M23" s="22">
        <f t="shared" si="4"/>
        <v>125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15.625</v>
      </c>
      <c r="F24" s="29"/>
      <c r="G24" s="43"/>
      <c r="H24" s="37"/>
      <c r="I24" s="17">
        <f t="shared" si="3"/>
        <v>8</v>
      </c>
      <c r="J24" s="29"/>
      <c r="K24" s="44"/>
      <c r="L24" s="39"/>
      <c r="M24" s="22">
        <f t="shared" si="4"/>
        <v>125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15.625</v>
      </c>
      <c r="F25" s="29"/>
      <c r="G25" s="43"/>
      <c r="H25" s="37"/>
      <c r="I25" s="17">
        <f t="shared" si="3"/>
        <v>8</v>
      </c>
      <c r="J25" s="29"/>
      <c r="K25" s="44"/>
      <c r="L25" s="39"/>
      <c r="M25" s="22">
        <f t="shared" si="4"/>
        <v>125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15.625</v>
      </c>
      <c r="F26" s="29"/>
      <c r="G26" s="36"/>
      <c r="H26" s="37"/>
      <c r="I26" s="17">
        <f t="shared" si="3"/>
        <v>8</v>
      </c>
      <c r="J26" s="29"/>
      <c r="K26" s="38"/>
      <c r="L26" s="39"/>
      <c r="M26" s="22">
        <f t="shared" si="4"/>
        <v>125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15.625</v>
      </c>
      <c r="F27" s="29"/>
      <c r="G27" s="48"/>
      <c r="H27" s="49"/>
      <c r="I27" s="17">
        <f t="shared" si="3"/>
        <v>8</v>
      </c>
      <c r="J27" s="29"/>
      <c r="K27" s="50"/>
      <c r="L27" s="51"/>
      <c r="M27" s="22">
        <f t="shared" si="4"/>
        <v>125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8</v>
      </c>
      <c r="H28" s="21">
        <f>SUM(H7:H27)</f>
        <v>0</v>
      </c>
      <c r="I28" s="18">
        <f>SUM(G28-H28)</f>
        <v>8</v>
      </c>
      <c r="J28" s="56"/>
      <c r="K28" s="19">
        <f>SUM(K7:K27)</f>
        <v>125</v>
      </c>
      <c r="L28" s="20">
        <f>SUM(L7:L27)</f>
        <v>0</v>
      </c>
      <c r="M28" s="19">
        <f>SUM(K28-L28)</f>
        <v>125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243" priority="42">
      <formula>$G$8+$H$8=0</formula>
    </cfRule>
  </conditionalFormatting>
  <conditionalFormatting sqref="I9">
    <cfRule type="expression" dxfId="3242" priority="41">
      <formula>$G$9+$H$9=0</formula>
    </cfRule>
  </conditionalFormatting>
  <conditionalFormatting sqref="I10">
    <cfRule type="expression" dxfId="3241" priority="40">
      <formula>$H$10=0</formula>
    </cfRule>
  </conditionalFormatting>
  <conditionalFormatting sqref="I11">
    <cfRule type="expression" dxfId="3240" priority="39">
      <formula>$G$11:$H$11=0</formula>
    </cfRule>
  </conditionalFormatting>
  <conditionalFormatting sqref="I12">
    <cfRule type="expression" dxfId="3239" priority="38">
      <formula>$G$12:$H$12=0</formula>
    </cfRule>
  </conditionalFormatting>
  <conditionalFormatting sqref="I13">
    <cfRule type="expression" dxfId="3238" priority="37">
      <formula>$G$13:$H$13=0</formula>
    </cfRule>
  </conditionalFormatting>
  <conditionalFormatting sqref="I14">
    <cfRule type="expression" dxfId="3237" priority="36">
      <formula>$G$14:$H$14=0</formula>
    </cfRule>
  </conditionalFormatting>
  <conditionalFormatting sqref="I15">
    <cfRule type="expression" dxfId="3236" priority="35">
      <formula>$G$15:$H$15=0</formula>
    </cfRule>
  </conditionalFormatting>
  <conditionalFormatting sqref="I16">
    <cfRule type="expression" dxfId="3235" priority="34">
      <formula>$G$16:$H$16=0</formula>
    </cfRule>
  </conditionalFormatting>
  <conditionalFormatting sqref="I17">
    <cfRule type="expression" dxfId="3234" priority="33">
      <formula>$G$17:$H$17=0</formula>
    </cfRule>
  </conditionalFormatting>
  <conditionalFormatting sqref="I18">
    <cfRule type="expression" dxfId="3233" priority="32">
      <formula>$G$18:$H$18=0</formula>
    </cfRule>
  </conditionalFormatting>
  <conditionalFormatting sqref="I19">
    <cfRule type="expression" dxfId="3232" priority="31" stopIfTrue="1">
      <formula>$G$19:$H$19=0</formula>
    </cfRule>
  </conditionalFormatting>
  <conditionalFormatting sqref="I20">
    <cfRule type="expression" dxfId="3231" priority="30">
      <formula>$G$20:$H$20=0</formula>
    </cfRule>
  </conditionalFormatting>
  <conditionalFormatting sqref="I21">
    <cfRule type="expression" dxfId="3230" priority="29">
      <formula>$G$21:$H$21=0</formula>
    </cfRule>
  </conditionalFormatting>
  <conditionalFormatting sqref="I22">
    <cfRule type="expression" dxfId="3229" priority="28">
      <formula>$G$22:$H$22=0</formula>
    </cfRule>
  </conditionalFormatting>
  <conditionalFormatting sqref="I23">
    <cfRule type="expression" dxfId="3228" priority="27">
      <formula>$G$23:$H$23=0</formula>
    </cfRule>
  </conditionalFormatting>
  <conditionalFormatting sqref="I24">
    <cfRule type="expression" dxfId="3227" priority="26">
      <formula>$G$24:$H$24=0</formula>
    </cfRule>
  </conditionalFormatting>
  <conditionalFormatting sqref="I25">
    <cfRule type="expression" dxfId="3226" priority="25">
      <formula>$G$25:$H$25=0</formula>
    </cfRule>
  </conditionalFormatting>
  <conditionalFormatting sqref="I26">
    <cfRule type="expression" dxfId="3225" priority="24">
      <formula>$G$26:$H$26=0</formula>
    </cfRule>
  </conditionalFormatting>
  <conditionalFormatting sqref="I27">
    <cfRule type="expression" dxfId="3224" priority="23">
      <formula>$G$27:$H$27=0</formula>
    </cfRule>
  </conditionalFormatting>
  <conditionalFormatting sqref="M13">
    <cfRule type="expression" dxfId="3223" priority="22">
      <formula>$G$13:$H$13=0</formula>
    </cfRule>
  </conditionalFormatting>
  <conditionalFormatting sqref="M14">
    <cfRule type="expression" dxfId="3222" priority="21">
      <formula>$G$14:$H$14=0</formula>
    </cfRule>
  </conditionalFormatting>
  <conditionalFormatting sqref="M15">
    <cfRule type="expression" dxfId="3221" priority="20">
      <formula>$G$15:$H$15=0</formula>
    </cfRule>
  </conditionalFormatting>
  <conditionalFormatting sqref="M16">
    <cfRule type="expression" dxfId="3220" priority="19">
      <formula>$G$16:$H$16=0</formula>
    </cfRule>
  </conditionalFormatting>
  <conditionalFormatting sqref="M17">
    <cfRule type="expression" dxfId="3219" priority="18">
      <formula>$G$17:$H$17=0</formula>
    </cfRule>
  </conditionalFormatting>
  <conditionalFormatting sqref="M18">
    <cfRule type="expression" dxfId="3218" priority="17">
      <formula>$G$18:$H$18=0</formula>
    </cfRule>
  </conditionalFormatting>
  <conditionalFormatting sqref="M19">
    <cfRule type="expression" dxfId="3217" priority="16" stopIfTrue="1">
      <formula>$G$19:$H$19=0</formula>
    </cfRule>
  </conditionalFormatting>
  <conditionalFormatting sqref="M20">
    <cfRule type="expression" dxfId="3216" priority="15">
      <formula>$G$20:$H$20=0</formula>
    </cfRule>
  </conditionalFormatting>
  <conditionalFormatting sqref="M21">
    <cfRule type="expression" dxfId="3215" priority="14">
      <formula>$G$21:$H$21=0</formula>
    </cfRule>
  </conditionalFormatting>
  <conditionalFormatting sqref="M22">
    <cfRule type="expression" dxfId="3214" priority="13">
      <formula>$G$22:$H$22=0</formula>
    </cfRule>
  </conditionalFormatting>
  <conditionalFormatting sqref="M23">
    <cfRule type="expression" dxfId="3213" priority="12">
      <formula>$G$23:$H$23=0</formula>
    </cfRule>
  </conditionalFormatting>
  <conditionalFormatting sqref="M24">
    <cfRule type="expression" dxfId="3212" priority="11">
      <formula>$G$24:$H$24=0</formula>
    </cfRule>
  </conditionalFormatting>
  <conditionalFormatting sqref="M25">
    <cfRule type="expression" dxfId="3211" priority="10">
      <formula>$G$25:$H$25=0</formula>
    </cfRule>
  </conditionalFormatting>
  <conditionalFormatting sqref="M26">
    <cfRule type="expression" dxfId="3210" priority="9">
      <formula>$G$26:$H$26=0</formula>
    </cfRule>
  </conditionalFormatting>
  <conditionalFormatting sqref="M27">
    <cfRule type="expression" dxfId="3209" priority="8">
      <formula>$G$27:$H$27=0</formula>
    </cfRule>
  </conditionalFormatting>
  <conditionalFormatting sqref="M8">
    <cfRule type="expression" dxfId="3208" priority="7">
      <formula>$G$8+$H$8=0</formula>
    </cfRule>
  </conditionalFormatting>
  <conditionalFormatting sqref="M9">
    <cfRule type="expression" dxfId="3207" priority="6">
      <formula>$G$9+$H$9=0</formula>
    </cfRule>
  </conditionalFormatting>
  <conditionalFormatting sqref="M10">
    <cfRule type="expression" dxfId="3206" priority="5">
      <formula>$H$10=0</formula>
    </cfRule>
  </conditionalFormatting>
  <conditionalFormatting sqref="M11">
    <cfRule type="expression" dxfId="3205" priority="4">
      <formula>$G$11:$H$11=0</formula>
    </cfRule>
  </conditionalFormatting>
  <conditionalFormatting sqref="M12">
    <cfRule type="expression" dxfId="3204" priority="3">
      <formula>$G$12:$H$12=0</formula>
    </cfRule>
  </conditionalFormatting>
  <conditionalFormatting sqref="C7">
    <cfRule type="expression" dxfId="3203" priority="2">
      <formula>0</formula>
    </cfRule>
  </conditionalFormatting>
  <conditionalFormatting sqref="C8:C27">
    <cfRule type="cellIs" dxfId="320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3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1.2E-2</v>
      </c>
      <c r="H1" s="83">
        <f t="shared" si="0"/>
        <v>0</v>
      </c>
      <c r="I1" s="81">
        <f t="shared" si="0"/>
        <v>1.2E-2</v>
      </c>
      <c r="J1" s="84">
        <f t="shared" si="0"/>
        <v>0</v>
      </c>
      <c r="K1" s="83">
        <f t="shared" si="0"/>
        <v>36</v>
      </c>
      <c r="L1" s="83">
        <f t="shared" si="0"/>
        <v>0</v>
      </c>
      <c r="M1" s="81">
        <f t="shared" si="0"/>
        <v>36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60</v>
      </c>
      <c r="C3" s="95"/>
      <c r="D3" s="24"/>
      <c r="E3" s="10" t="s">
        <v>10</v>
      </c>
      <c r="F3" s="24"/>
      <c r="G3" s="96" t="s">
        <v>61</v>
      </c>
      <c r="H3" s="97"/>
      <c r="I3" s="98"/>
      <c r="J3" s="24"/>
      <c r="K3" s="10" t="s">
        <v>11</v>
      </c>
      <c r="L3" s="77" t="s">
        <v>50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3000</v>
      </c>
      <c r="F7" s="29"/>
      <c r="G7" s="26">
        <v>1.2E-2</v>
      </c>
      <c r="H7" s="30"/>
      <c r="I7" s="16">
        <f>SUM(G7-H7)</f>
        <v>1.2E-2</v>
      </c>
      <c r="J7" s="29"/>
      <c r="K7" s="31">
        <v>36</v>
      </c>
      <c r="L7" s="32"/>
      <c r="M7" s="16">
        <f>SUM(K7-L7)</f>
        <v>36</v>
      </c>
      <c r="N7" s="33"/>
      <c r="Q7" s="34">
        <f>SUM(M7/I7)</f>
        <v>3000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3000</v>
      </c>
      <c r="F8" s="29"/>
      <c r="G8" s="36"/>
      <c r="H8" s="37"/>
      <c r="I8" s="17">
        <f>SUM(I7+G8-H8)</f>
        <v>1.2E-2</v>
      </c>
      <c r="J8" s="29"/>
      <c r="K8" s="38"/>
      <c r="L8" s="39"/>
      <c r="M8" s="22">
        <f>SUM(M7+K8-L8)</f>
        <v>36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3000</v>
      </c>
      <c r="F9" s="29"/>
      <c r="G9" s="36"/>
      <c r="H9" s="37"/>
      <c r="I9" s="17">
        <f>SUM(I8+G9-H9)</f>
        <v>1.2E-2</v>
      </c>
      <c r="J9" s="29"/>
      <c r="K9" s="38"/>
      <c r="L9" s="39"/>
      <c r="M9" s="22">
        <f>SUM(M8+K9-L9)</f>
        <v>36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3000</v>
      </c>
      <c r="F10" s="29"/>
      <c r="G10" s="36"/>
      <c r="H10" s="37"/>
      <c r="I10" s="17">
        <f t="shared" ref="I10:I27" si="3">SUM(I9+G10-H10)</f>
        <v>1.2E-2</v>
      </c>
      <c r="J10" s="29"/>
      <c r="K10" s="38"/>
      <c r="L10" s="39"/>
      <c r="M10" s="22">
        <f t="shared" ref="M10:M27" si="4">SUM(M9+K10-L10)</f>
        <v>36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3000</v>
      </c>
      <c r="F11" s="29"/>
      <c r="G11" s="36"/>
      <c r="H11" s="37"/>
      <c r="I11" s="17">
        <f t="shared" si="3"/>
        <v>1.2E-2</v>
      </c>
      <c r="J11" s="29"/>
      <c r="K11" s="38"/>
      <c r="L11" s="39"/>
      <c r="M11" s="22">
        <f t="shared" si="4"/>
        <v>36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3000</v>
      </c>
      <c r="F12" s="29"/>
      <c r="G12" s="36"/>
      <c r="H12" s="37"/>
      <c r="I12" s="17">
        <f t="shared" si="3"/>
        <v>1.2E-2</v>
      </c>
      <c r="J12" s="29"/>
      <c r="K12" s="38"/>
      <c r="L12" s="39"/>
      <c r="M12" s="22">
        <f t="shared" si="4"/>
        <v>36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3000</v>
      </c>
      <c r="F13" s="29"/>
      <c r="G13" s="36"/>
      <c r="H13" s="37"/>
      <c r="I13" s="17">
        <f t="shared" si="3"/>
        <v>1.2E-2</v>
      </c>
      <c r="J13" s="29"/>
      <c r="K13" s="38"/>
      <c r="L13" s="39"/>
      <c r="M13" s="22">
        <f t="shared" si="4"/>
        <v>36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3000</v>
      </c>
      <c r="F14" s="29"/>
      <c r="G14" s="36"/>
      <c r="H14" s="37"/>
      <c r="I14" s="17">
        <f t="shared" si="3"/>
        <v>1.2E-2</v>
      </c>
      <c r="J14" s="29"/>
      <c r="K14" s="38"/>
      <c r="L14" s="39"/>
      <c r="M14" s="22">
        <f t="shared" si="4"/>
        <v>36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3000</v>
      </c>
      <c r="F15" s="29"/>
      <c r="G15" s="36"/>
      <c r="H15" s="37"/>
      <c r="I15" s="17">
        <f t="shared" si="3"/>
        <v>1.2E-2</v>
      </c>
      <c r="J15" s="29"/>
      <c r="K15" s="38"/>
      <c r="L15" s="39"/>
      <c r="M15" s="22">
        <f t="shared" si="4"/>
        <v>36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3000</v>
      </c>
      <c r="F16" s="29"/>
      <c r="G16" s="36"/>
      <c r="H16" s="37"/>
      <c r="I16" s="17">
        <f t="shared" si="3"/>
        <v>1.2E-2</v>
      </c>
      <c r="J16" s="29"/>
      <c r="K16" s="38"/>
      <c r="L16" s="39"/>
      <c r="M16" s="22">
        <f t="shared" si="4"/>
        <v>36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3000</v>
      </c>
      <c r="F17" s="29"/>
      <c r="G17" s="36"/>
      <c r="H17" s="37"/>
      <c r="I17" s="17">
        <f t="shared" si="3"/>
        <v>1.2E-2</v>
      </c>
      <c r="J17" s="29"/>
      <c r="K17" s="38"/>
      <c r="L17" s="39"/>
      <c r="M17" s="22">
        <f t="shared" si="4"/>
        <v>36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3000</v>
      </c>
      <c r="F18" s="29"/>
      <c r="G18" s="36"/>
      <c r="H18" s="37"/>
      <c r="I18" s="17">
        <f t="shared" si="3"/>
        <v>1.2E-2</v>
      </c>
      <c r="J18" s="29"/>
      <c r="K18" s="38"/>
      <c r="L18" s="39"/>
      <c r="M18" s="22">
        <f t="shared" si="4"/>
        <v>36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3000</v>
      </c>
      <c r="F19" s="29"/>
      <c r="G19" s="36"/>
      <c r="H19" s="37"/>
      <c r="I19" s="17">
        <f t="shared" si="3"/>
        <v>1.2E-2</v>
      </c>
      <c r="J19" s="29"/>
      <c r="K19" s="38"/>
      <c r="L19" s="39"/>
      <c r="M19" s="22">
        <f t="shared" si="4"/>
        <v>36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3000</v>
      </c>
      <c r="F20" s="29"/>
      <c r="G20" s="36"/>
      <c r="H20" s="37"/>
      <c r="I20" s="17">
        <f t="shared" si="3"/>
        <v>1.2E-2</v>
      </c>
      <c r="J20" s="29"/>
      <c r="K20" s="38"/>
      <c r="L20" s="39"/>
      <c r="M20" s="22">
        <f t="shared" si="4"/>
        <v>36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3000</v>
      </c>
      <c r="F21" s="29"/>
      <c r="G21" s="36"/>
      <c r="H21" s="37"/>
      <c r="I21" s="17">
        <f t="shared" si="3"/>
        <v>1.2E-2</v>
      </c>
      <c r="J21" s="29"/>
      <c r="K21" s="38"/>
      <c r="L21" s="39"/>
      <c r="M21" s="22">
        <f t="shared" si="4"/>
        <v>36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3000</v>
      </c>
      <c r="F22" s="29"/>
      <c r="G22" s="36"/>
      <c r="H22" s="37"/>
      <c r="I22" s="17">
        <f t="shared" si="3"/>
        <v>1.2E-2</v>
      </c>
      <c r="J22" s="29"/>
      <c r="K22" s="38"/>
      <c r="L22" s="39"/>
      <c r="M22" s="22">
        <f t="shared" si="4"/>
        <v>36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3000</v>
      </c>
      <c r="F23" s="29"/>
      <c r="G23" s="36"/>
      <c r="H23" s="37"/>
      <c r="I23" s="17">
        <f t="shared" si="3"/>
        <v>1.2E-2</v>
      </c>
      <c r="J23" s="29"/>
      <c r="K23" s="38"/>
      <c r="L23" s="39"/>
      <c r="M23" s="22">
        <f t="shared" si="4"/>
        <v>36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3000</v>
      </c>
      <c r="F24" s="29"/>
      <c r="G24" s="43"/>
      <c r="H24" s="37"/>
      <c r="I24" s="17">
        <f t="shared" si="3"/>
        <v>1.2E-2</v>
      </c>
      <c r="J24" s="29"/>
      <c r="K24" s="44"/>
      <c r="L24" s="39"/>
      <c r="M24" s="22">
        <f t="shared" si="4"/>
        <v>36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3000</v>
      </c>
      <c r="F25" s="29"/>
      <c r="G25" s="43"/>
      <c r="H25" s="37"/>
      <c r="I25" s="17">
        <f t="shared" si="3"/>
        <v>1.2E-2</v>
      </c>
      <c r="J25" s="29"/>
      <c r="K25" s="44"/>
      <c r="L25" s="39"/>
      <c r="M25" s="22">
        <f t="shared" si="4"/>
        <v>36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3000</v>
      </c>
      <c r="F26" s="29"/>
      <c r="G26" s="36"/>
      <c r="H26" s="37"/>
      <c r="I26" s="17">
        <f t="shared" si="3"/>
        <v>1.2E-2</v>
      </c>
      <c r="J26" s="29"/>
      <c r="K26" s="38"/>
      <c r="L26" s="39"/>
      <c r="M26" s="22">
        <f t="shared" si="4"/>
        <v>36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3000</v>
      </c>
      <c r="F27" s="29"/>
      <c r="G27" s="48"/>
      <c r="H27" s="49"/>
      <c r="I27" s="17">
        <f t="shared" si="3"/>
        <v>1.2E-2</v>
      </c>
      <c r="J27" s="29"/>
      <c r="K27" s="50"/>
      <c r="L27" s="51"/>
      <c r="M27" s="22">
        <f t="shared" si="4"/>
        <v>36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1.2E-2</v>
      </c>
      <c r="H28" s="21">
        <f>SUM(H7:H27)</f>
        <v>0</v>
      </c>
      <c r="I28" s="18">
        <f>SUM(G28-H28)</f>
        <v>1.2E-2</v>
      </c>
      <c r="J28" s="56"/>
      <c r="K28" s="19">
        <f>SUM(K7:K27)</f>
        <v>36</v>
      </c>
      <c r="L28" s="20">
        <f>SUM(L7:L27)</f>
        <v>0</v>
      </c>
      <c r="M28" s="19">
        <f>SUM(K28-L28)</f>
        <v>36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201" priority="42">
      <formula>$G$8+$H$8=0</formula>
    </cfRule>
  </conditionalFormatting>
  <conditionalFormatting sqref="I9">
    <cfRule type="expression" dxfId="3200" priority="41">
      <formula>$G$9+$H$9=0</formula>
    </cfRule>
  </conditionalFormatting>
  <conditionalFormatting sqref="I10">
    <cfRule type="expression" dxfId="3199" priority="40">
      <formula>$H$10=0</formula>
    </cfRule>
  </conditionalFormatting>
  <conditionalFormatting sqref="I11">
    <cfRule type="expression" dxfId="3198" priority="39">
      <formula>$G$11:$H$11=0</formula>
    </cfRule>
  </conditionalFormatting>
  <conditionalFormatting sqref="I12">
    <cfRule type="expression" dxfId="3197" priority="38">
      <formula>$G$12:$H$12=0</formula>
    </cfRule>
  </conditionalFormatting>
  <conditionalFormatting sqref="I13">
    <cfRule type="expression" dxfId="3196" priority="37">
      <formula>$G$13:$H$13=0</formula>
    </cfRule>
  </conditionalFormatting>
  <conditionalFormatting sqref="I14">
    <cfRule type="expression" dxfId="3195" priority="36">
      <formula>$G$14:$H$14=0</formula>
    </cfRule>
  </conditionalFormatting>
  <conditionalFormatting sqref="I15">
    <cfRule type="expression" dxfId="3194" priority="35">
      <formula>$G$15:$H$15=0</formula>
    </cfRule>
  </conditionalFormatting>
  <conditionalFormatting sqref="I16">
    <cfRule type="expression" dxfId="3193" priority="34">
      <formula>$G$16:$H$16=0</formula>
    </cfRule>
  </conditionalFormatting>
  <conditionalFormatting sqref="I17">
    <cfRule type="expression" dxfId="3192" priority="33">
      <formula>$G$17:$H$17=0</formula>
    </cfRule>
  </conditionalFormatting>
  <conditionalFormatting sqref="I18">
    <cfRule type="expression" dxfId="3191" priority="32">
      <formula>$G$18:$H$18=0</formula>
    </cfRule>
  </conditionalFormatting>
  <conditionalFormatting sqref="I19">
    <cfRule type="expression" dxfId="3190" priority="31" stopIfTrue="1">
      <formula>$G$19:$H$19=0</formula>
    </cfRule>
  </conditionalFormatting>
  <conditionalFormatting sqref="I20">
    <cfRule type="expression" dxfId="3189" priority="30">
      <formula>$G$20:$H$20=0</formula>
    </cfRule>
  </conditionalFormatting>
  <conditionalFormatting sqref="I21">
    <cfRule type="expression" dxfId="3188" priority="29">
      <formula>$G$21:$H$21=0</formula>
    </cfRule>
  </conditionalFormatting>
  <conditionalFormatting sqref="I22">
    <cfRule type="expression" dxfId="3187" priority="28">
      <formula>$G$22:$H$22=0</formula>
    </cfRule>
  </conditionalFormatting>
  <conditionalFormatting sqref="I23">
    <cfRule type="expression" dxfId="3186" priority="27">
      <formula>$G$23:$H$23=0</formula>
    </cfRule>
  </conditionalFormatting>
  <conditionalFormatting sqref="I24">
    <cfRule type="expression" dxfId="3185" priority="26">
      <formula>$G$24:$H$24=0</formula>
    </cfRule>
  </conditionalFormatting>
  <conditionalFormatting sqref="I25">
    <cfRule type="expression" dxfId="3184" priority="25">
      <formula>$G$25:$H$25=0</formula>
    </cfRule>
  </conditionalFormatting>
  <conditionalFormatting sqref="I26">
    <cfRule type="expression" dxfId="3183" priority="24">
      <formula>$G$26:$H$26=0</formula>
    </cfRule>
  </conditionalFormatting>
  <conditionalFormatting sqref="I27">
    <cfRule type="expression" dxfId="3182" priority="23">
      <formula>$G$27:$H$27=0</formula>
    </cfRule>
  </conditionalFormatting>
  <conditionalFormatting sqref="M13">
    <cfRule type="expression" dxfId="3181" priority="22">
      <formula>$G$13:$H$13=0</formula>
    </cfRule>
  </conditionalFormatting>
  <conditionalFormatting sqref="M14">
    <cfRule type="expression" dxfId="3180" priority="21">
      <formula>$G$14:$H$14=0</formula>
    </cfRule>
  </conditionalFormatting>
  <conditionalFormatting sqref="M15">
    <cfRule type="expression" dxfId="3179" priority="20">
      <formula>$G$15:$H$15=0</formula>
    </cfRule>
  </conditionalFormatting>
  <conditionalFormatting sqref="M16">
    <cfRule type="expression" dxfId="3178" priority="19">
      <formula>$G$16:$H$16=0</formula>
    </cfRule>
  </conditionalFormatting>
  <conditionalFormatting sqref="M17">
    <cfRule type="expression" dxfId="3177" priority="18">
      <formula>$G$17:$H$17=0</formula>
    </cfRule>
  </conditionalFormatting>
  <conditionalFormatting sqref="M18">
    <cfRule type="expression" dxfId="3176" priority="17">
      <formula>$G$18:$H$18=0</formula>
    </cfRule>
  </conditionalFormatting>
  <conditionalFormatting sqref="M19">
    <cfRule type="expression" dxfId="3175" priority="16" stopIfTrue="1">
      <formula>$G$19:$H$19=0</formula>
    </cfRule>
  </conditionalFormatting>
  <conditionalFormatting sqref="M20">
    <cfRule type="expression" dxfId="3174" priority="15">
      <formula>$G$20:$H$20=0</formula>
    </cfRule>
  </conditionalFormatting>
  <conditionalFormatting sqref="M21">
    <cfRule type="expression" dxfId="3173" priority="14">
      <formula>$G$21:$H$21=0</formula>
    </cfRule>
  </conditionalFormatting>
  <conditionalFormatting sqref="M22">
    <cfRule type="expression" dxfId="3172" priority="13">
      <formula>$G$22:$H$22=0</formula>
    </cfRule>
  </conditionalFormatting>
  <conditionalFormatting sqref="M23">
    <cfRule type="expression" dxfId="3171" priority="12">
      <formula>$G$23:$H$23=0</formula>
    </cfRule>
  </conditionalFormatting>
  <conditionalFormatting sqref="M24">
    <cfRule type="expression" dxfId="3170" priority="11">
      <formula>$G$24:$H$24=0</formula>
    </cfRule>
  </conditionalFormatting>
  <conditionalFormatting sqref="M25">
    <cfRule type="expression" dxfId="3169" priority="10">
      <formula>$G$25:$H$25=0</formula>
    </cfRule>
  </conditionalFormatting>
  <conditionalFormatting sqref="M26">
    <cfRule type="expression" dxfId="3168" priority="9">
      <formula>$G$26:$H$26=0</formula>
    </cfRule>
  </conditionalFormatting>
  <conditionalFormatting sqref="M27">
    <cfRule type="expression" dxfId="3167" priority="8">
      <formula>$G$27:$H$27=0</formula>
    </cfRule>
  </conditionalFormatting>
  <conditionalFormatting sqref="M8">
    <cfRule type="expression" dxfId="3166" priority="7">
      <formula>$G$8+$H$8=0</formula>
    </cfRule>
  </conditionalFormatting>
  <conditionalFormatting sqref="M9">
    <cfRule type="expression" dxfId="3165" priority="6">
      <formula>$G$9+$H$9=0</formula>
    </cfRule>
  </conditionalFormatting>
  <conditionalFormatting sqref="M10">
    <cfRule type="expression" dxfId="3164" priority="5">
      <formula>$H$10=0</formula>
    </cfRule>
  </conditionalFormatting>
  <conditionalFormatting sqref="M11">
    <cfRule type="expression" dxfId="3163" priority="4">
      <formula>$G$11:$H$11=0</formula>
    </cfRule>
  </conditionalFormatting>
  <conditionalFormatting sqref="M12">
    <cfRule type="expression" dxfId="3162" priority="3">
      <formula>$G$12:$H$12=0</formula>
    </cfRule>
  </conditionalFormatting>
  <conditionalFormatting sqref="C7">
    <cfRule type="expression" dxfId="3161" priority="2">
      <formula>0</formula>
    </cfRule>
  </conditionalFormatting>
  <conditionalFormatting sqref="C8:C27">
    <cfRule type="cellIs" dxfId="316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4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0</v>
      </c>
      <c r="I1" s="81">
        <f t="shared" si="0"/>
        <v>1</v>
      </c>
      <c r="J1" s="84">
        <f t="shared" si="0"/>
        <v>0</v>
      </c>
      <c r="K1" s="83">
        <f t="shared" si="0"/>
        <v>95</v>
      </c>
      <c r="L1" s="83">
        <f t="shared" si="0"/>
        <v>0</v>
      </c>
      <c r="M1" s="81">
        <f t="shared" si="0"/>
        <v>95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62</v>
      </c>
      <c r="C3" s="95"/>
      <c r="D3" s="24"/>
      <c r="E3" s="10" t="s">
        <v>10</v>
      </c>
      <c r="F3" s="24"/>
      <c r="G3" s="96" t="s">
        <v>63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95</v>
      </c>
      <c r="F7" s="29"/>
      <c r="G7" s="26">
        <v>1</v>
      </c>
      <c r="H7" s="30"/>
      <c r="I7" s="16">
        <f>SUM(G7-H7)</f>
        <v>1</v>
      </c>
      <c r="J7" s="29"/>
      <c r="K7" s="31">
        <v>95</v>
      </c>
      <c r="L7" s="32"/>
      <c r="M7" s="16">
        <f>SUM(K7-L7)</f>
        <v>95</v>
      </c>
      <c r="N7" s="33"/>
      <c r="Q7" s="34">
        <f>SUM(M7/I7)</f>
        <v>95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95</v>
      </c>
      <c r="F8" s="29"/>
      <c r="G8" s="36"/>
      <c r="H8" s="37"/>
      <c r="I8" s="17">
        <f>SUM(I7+G8-H8)</f>
        <v>1</v>
      </c>
      <c r="J8" s="29"/>
      <c r="K8" s="38"/>
      <c r="L8" s="39"/>
      <c r="M8" s="22">
        <f>SUM(M7+K8-L8)</f>
        <v>95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95</v>
      </c>
      <c r="F9" s="29"/>
      <c r="G9" s="36"/>
      <c r="H9" s="37"/>
      <c r="I9" s="17">
        <f>SUM(I8+G9-H9)</f>
        <v>1</v>
      </c>
      <c r="J9" s="29"/>
      <c r="K9" s="38"/>
      <c r="L9" s="39"/>
      <c r="M9" s="22">
        <f>SUM(M8+K9-L9)</f>
        <v>95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95</v>
      </c>
      <c r="F10" s="29"/>
      <c r="G10" s="36"/>
      <c r="H10" s="37"/>
      <c r="I10" s="17">
        <f t="shared" ref="I10:I27" si="3">SUM(I9+G10-H10)</f>
        <v>1</v>
      </c>
      <c r="J10" s="29"/>
      <c r="K10" s="38"/>
      <c r="L10" s="39"/>
      <c r="M10" s="22">
        <f t="shared" ref="M10:M27" si="4">SUM(M9+K10-L10)</f>
        <v>95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95</v>
      </c>
      <c r="F11" s="29"/>
      <c r="G11" s="36"/>
      <c r="H11" s="37"/>
      <c r="I11" s="17">
        <f t="shared" si="3"/>
        <v>1</v>
      </c>
      <c r="J11" s="29"/>
      <c r="K11" s="38"/>
      <c r="L11" s="39"/>
      <c r="M11" s="22">
        <f t="shared" si="4"/>
        <v>95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95</v>
      </c>
      <c r="F12" s="29"/>
      <c r="G12" s="36"/>
      <c r="H12" s="37"/>
      <c r="I12" s="17">
        <f t="shared" si="3"/>
        <v>1</v>
      </c>
      <c r="J12" s="29"/>
      <c r="K12" s="38"/>
      <c r="L12" s="39"/>
      <c r="M12" s="22">
        <f t="shared" si="4"/>
        <v>95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95</v>
      </c>
      <c r="F13" s="29"/>
      <c r="G13" s="36"/>
      <c r="H13" s="37"/>
      <c r="I13" s="17">
        <f t="shared" si="3"/>
        <v>1</v>
      </c>
      <c r="J13" s="29"/>
      <c r="K13" s="38"/>
      <c r="L13" s="39"/>
      <c r="M13" s="22">
        <f t="shared" si="4"/>
        <v>95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95</v>
      </c>
      <c r="F14" s="29"/>
      <c r="G14" s="36"/>
      <c r="H14" s="37"/>
      <c r="I14" s="17">
        <f t="shared" si="3"/>
        <v>1</v>
      </c>
      <c r="J14" s="29"/>
      <c r="K14" s="38"/>
      <c r="L14" s="39"/>
      <c r="M14" s="22">
        <f t="shared" si="4"/>
        <v>95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95</v>
      </c>
      <c r="F15" s="29"/>
      <c r="G15" s="36"/>
      <c r="H15" s="37"/>
      <c r="I15" s="17">
        <f t="shared" si="3"/>
        <v>1</v>
      </c>
      <c r="J15" s="29"/>
      <c r="K15" s="38"/>
      <c r="L15" s="39"/>
      <c r="M15" s="22">
        <f t="shared" si="4"/>
        <v>95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95</v>
      </c>
      <c r="F16" s="29"/>
      <c r="G16" s="36"/>
      <c r="H16" s="37"/>
      <c r="I16" s="17">
        <f t="shared" si="3"/>
        <v>1</v>
      </c>
      <c r="J16" s="29"/>
      <c r="K16" s="38"/>
      <c r="L16" s="39"/>
      <c r="M16" s="22">
        <f t="shared" si="4"/>
        <v>95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95</v>
      </c>
      <c r="F17" s="29"/>
      <c r="G17" s="36"/>
      <c r="H17" s="37"/>
      <c r="I17" s="17">
        <f t="shared" si="3"/>
        <v>1</v>
      </c>
      <c r="J17" s="29"/>
      <c r="K17" s="38"/>
      <c r="L17" s="39"/>
      <c r="M17" s="22">
        <f t="shared" si="4"/>
        <v>95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95</v>
      </c>
      <c r="F18" s="29"/>
      <c r="G18" s="36"/>
      <c r="H18" s="37"/>
      <c r="I18" s="17">
        <f t="shared" si="3"/>
        <v>1</v>
      </c>
      <c r="J18" s="29"/>
      <c r="K18" s="38"/>
      <c r="L18" s="39"/>
      <c r="M18" s="22">
        <f t="shared" si="4"/>
        <v>95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95</v>
      </c>
      <c r="F19" s="29"/>
      <c r="G19" s="36"/>
      <c r="H19" s="37"/>
      <c r="I19" s="17">
        <f t="shared" si="3"/>
        <v>1</v>
      </c>
      <c r="J19" s="29"/>
      <c r="K19" s="38"/>
      <c r="L19" s="39"/>
      <c r="M19" s="22">
        <f t="shared" si="4"/>
        <v>95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95</v>
      </c>
      <c r="F20" s="29"/>
      <c r="G20" s="36"/>
      <c r="H20" s="37"/>
      <c r="I20" s="17">
        <f t="shared" si="3"/>
        <v>1</v>
      </c>
      <c r="J20" s="29"/>
      <c r="K20" s="38"/>
      <c r="L20" s="39"/>
      <c r="M20" s="22">
        <f t="shared" si="4"/>
        <v>95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95</v>
      </c>
      <c r="F21" s="29"/>
      <c r="G21" s="36"/>
      <c r="H21" s="37"/>
      <c r="I21" s="17">
        <f t="shared" si="3"/>
        <v>1</v>
      </c>
      <c r="J21" s="29"/>
      <c r="K21" s="38"/>
      <c r="L21" s="39"/>
      <c r="M21" s="22">
        <f t="shared" si="4"/>
        <v>95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95</v>
      </c>
      <c r="F22" s="29"/>
      <c r="G22" s="36"/>
      <c r="H22" s="37"/>
      <c r="I22" s="17">
        <f t="shared" si="3"/>
        <v>1</v>
      </c>
      <c r="J22" s="29"/>
      <c r="K22" s="38"/>
      <c r="L22" s="39"/>
      <c r="M22" s="22">
        <f t="shared" si="4"/>
        <v>95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95</v>
      </c>
      <c r="F23" s="29"/>
      <c r="G23" s="36"/>
      <c r="H23" s="37"/>
      <c r="I23" s="17">
        <f t="shared" si="3"/>
        <v>1</v>
      </c>
      <c r="J23" s="29"/>
      <c r="K23" s="38"/>
      <c r="L23" s="39"/>
      <c r="M23" s="22">
        <f t="shared" si="4"/>
        <v>95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95</v>
      </c>
      <c r="F24" s="29"/>
      <c r="G24" s="43"/>
      <c r="H24" s="37"/>
      <c r="I24" s="17">
        <f t="shared" si="3"/>
        <v>1</v>
      </c>
      <c r="J24" s="29"/>
      <c r="K24" s="44"/>
      <c r="L24" s="39"/>
      <c r="M24" s="22">
        <f t="shared" si="4"/>
        <v>95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95</v>
      </c>
      <c r="F25" s="29"/>
      <c r="G25" s="43"/>
      <c r="H25" s="37"/>
      <c r="I25" s="17">
        <f t="shared" si="3"/>
        <v>1</v>
      </c>
      <c r="J25" s="29"/>
      <c r="K25" s="44"/>
      <c r="L25" s="39"/>
      <c r="M25" s="22">
        <f t="shared" si="4"/>
        <v>95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95</v>
      </c>
      <c r="F26" s="29"/>
      <c r="G26" s="36"/>
      <c r="H26" s="37"/>
      <c r="I26" s="17">
        <f t="shared" si="3"/>
        <v>1</v>
      </c>
      <c r="J26" s="29"/>
      <c r="K26" s="38"/>
      <c r="L26" s="39"/>
      <c r="M26" s="22">
        <f t="shared" si="4"/>
        <v>95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95</v>
      </c>
      <c r="F27" s="29"/>
      <c r="G27" s="48"/>
      <c r="H27" s="49"/>
      <c r="I27" s="17">
        <f t="shared" si="3"/>
        <v>1</v>
      </c>
      <c r="J27" s="29"/>
      <c r="K27" s="50"/>
      <c r="L27" s="51"/>
      <c r="M27" s="22">
        <f t="shared" si="4"/>
        <v>95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0</v>
      </c>
      <c r="I28" s="18">
        <f>SUM(G28-H28)</f>
        <v>1</v>
      </c>
      <c r="J28" s="56"/>
      <c r="K28" s="19">
        <f>SUM(K7:K27)</f>
        <v>95</v>
      </c>
      <c r="L28" s="20">
        <f>SUM(L7:L27)</f>
        <v>0</v>
      </c>
      <c r="M28" s="19">
        <f>SUM(K28-L28)</f>
        <v>95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159" priority="42">
      <formula>$G$8+$H$8=0</formula>
    </cfRule>
  </conditionalFormatting>
  <conditionalFormatting sqref="I9">
    <cfRule type="expression" dxfId="3158" priority="41">
      <formula>$G$9+$H$9=0</formula>
    </cfRule>
  </conditionalFormatting>
  <conditionalFormatting sqref="I10">
    <cfRule type="expression" dxfId="3157" priority="40">
      <formula>$H$10=0</formula>
    </cfRule>
  </conditionalFormatting>
  <conditionalFormatting sqref="I11">
    <cfRule type="expression" dxfId="3156" priority="39">
      <formula>$G$11:$H$11=0</formula>
    </cfRule>
  </conditionalFormatting>
  <conditionalFormatting sqref="I12">
    <cfRule type="expression" dxfId="3155" priority="38">
      <formula>$G$12:$H$12=0</formula>
    </cfRule>
  </conditionalFormatting>
  <conditionalFormatting sqref="I13">
    <cfRule type="expression" dxfId="3154" priority="37">
      <formula>$G$13:$H$13=0</formula>
    </cfRule>
  </conditionalFormatting>
  <conditionalFormatting sqref="I14">
    <cfRule type="expression" dxfId="3153" priority="36">
      <formula>$G$14:$H$14=0</formula>
    </cfRule>
  </conditionalFormatting>
  <conditionalFormatting sqref="I15">
    <cfRule type="expression" dxfId="3152" priority="35">
      <formula>$G$15:$H$15=0</formula>
    </cfRule>
  </conditionalFormatting>
  <conditionalFormatting sqref="I16">
    <cfRule type="expression" dxfId="3151" priority="34">
      <formula>$G$16:$H$16=0</formula>
    </cfRule>
  </conditionalFormatting>
  <conditionalFormatting sqref="I17">
    <cfRule type="expression" dxfId="3150" priority="33">
      <formula>$G$17:$H$17=0</formula>
    </cfRule>
  </conditionalFormatting>
  <conditionalFormatting sqref="I18">
    <cfRule type="expression" dxfId="3149" priority="32">
      <formula>$G$18:$H$18=0</formula>
    </cfRule>
  </conditionalFormatting>
  <conditionalFormatting sqref="I19">
    <cfRule type="expression" dxfId="3148" priority="31" stopIfTrue="1">
      <formula>$G$19:$H$19=0</formula>
    </cfRule>
  </conditionalFormatting>
  <conditionalFormatting sqref="I20">
    <cfRule type="expression" dxfId="3147" priority="30">
      <formula>$G$20:$H$20=0</formula>
    </cfRule>
  </conditionalFormatting>
  <conditionalFormatting sqref="I21">
    <cfRule type="expression" dxfId="3146" priority="29">
      <formula>$G$21:$H$21=0</formula>
    </cfRule>
  </conditionalFormatting>
  <conditionalFormatting sqref="I22">
    <cfRule type="expression" dxfId="3145" priority="28">
      <formula>$G$22:$H$22=0</formula>
    </cfRule>
  </conditionalFormatting>
  <conditionalFormatting sqref="I23">
    <cfRule type="expression" dxfId="3144" priority="27">
      <formula>$G$23:$H$23=0</formula>
    </cfRule>
  </conditionalFormatting>
  <conditionalFormatting sqref="I24">
    <cfRule type="expression" dxfId="3143" priority="26">
      <formula>$G$24:$H$24=0</formula>
    </cfRule>
  </conditionalFormatting>
  <conditionalFormatting sqref="I25">
    <cfRule type="expression" dxfId="3142" priority="25">
      <formula>$G$25:$H$25=0</formula>
    </cfRule>
  </conditionalFormatting>
  <conditionalFormatting sqref="I26">
    <cfRule type="expression" dxfId="3141" priority="24">
      <formula>$G$26:$H$26=0</formula>
    </cfRule>
  </conditionalFormatting>
  <conditionalFormatting sqref="I27">
    <cfRule type="expression" dxfId="3140" priority="23">
      <formula>$G$27:$H$27=0</formula>
    </cfRule>
  </conditionalFormatting>
  <conditionalFormatting sqref="M13">
    <cfRule type="expression" dxfId="3139" priority="22">
      <formula>$G$13:$H$13=0</formula>
    </cfRule>
  </conditionalFormatting>
  <conditionalFormatting sqref="M14">
    <cfRule type="expression" dxfId="3138" priority="21">
      <formula>$G$14:$H$14=0</formula>
    </cfRule>
  </conditionalFormatting>
  <conditionalFormatting sqref="M15">
    <cfRule type="expression" dxfId="3137" priority="20">
      <formula>$G$15:$H$15=0</formula>
    </cfRule>
  </conditionalFormatting>
  <conditionalFormatting sqref="M16">
    <cfRule type="expression" dxfId="3136" priority="19">
      <formula>$G$16:$H$16=0</formula>
    </cfRule>
  </conditionalFormatting>
  <conditionalFormatting sqref="M17">
    <cfRule type="expression" dxfId="3135" priority="18">
      <formula>$G$17:$H$17=0</formula>
    </cfRule>
  </conditionalFormatting>
  <conditionalFormatting sqref="M18">
    <cfRule type="expression" dxfId="3134" priority="17">
      <formula>$G$18:$H$18=0</formula>
    </cfRule>
  </conditionalFormatting>
  <conditionalFormatting sqref="M19">
    <cfRule type="expression" dxfId="3133" priority="16" stopIfTrue="1">
      <formula>$G$19:$H$19=0</formula>
    </cfRule>
  </conditionalFormatting>
  <conditionalFormatting sqref="M20">
    <cfRule type="expression" dxfId="3132" priority="15">
      <formula>$G$20:$H$20=0</formula>
    </cfRule>
  </conditionalFormatting>
  <conditionalFormatting sqref="M21">
    <cfRule type="expression" dxfId="3131" priority="14">
      <formula>$G$21:$H$21=0</formula>
    </cfRule>
  </conditionalFormatting>
  <conditionalFormatting sqref="M22">
    <cfRule type="expression" dxfId="3130" priority="13">
      <formula>$G$22:$H$22=0</formula>
    </cfRule>
  </conditionalFormatting>
  <conditionalFormatting sqref="M23">
    <cfRule type="expression" dxfId="3129" priority="12">
      <formula>$G$23:$H$23=0</formula>
    </cfRule>
  </conditionalFormatting>
  <conditionalFormatting sqref="M24">
    <cfRule type="expression" dxfId="3128" priority="11">
      <formula>$G$24:$H$24=0</formula>
    </cfRule>
  </conditionalFormatting>
  <conditionalFormatting sqref="M25">
    <cfRule type="expression" dxfId="3127" priority="10">
      <formula>$G$25:$H$25=0</formula>
    </cfRule>
  </conditionalFormatting>
  <conditionalFormatting sqref="M26">
    <cfRule type="expression" dxfId="3126" priority="9">
      <formula>$G$26:$H$26=0</formula>
    </cfRule>
  </conditionalFormatting>
  <conditionalFormatting sqref="M27">
    <cfRule type="expression" dxfId="3125" priority="8">
      <formula>$G$27:$H$27=0</formula>
    </cfRule>
  </conditionalFormatting>
  <conditionalFormatting sqref="M8">
    <cfRule type="expression" dxfId="3124" priority="7">
      <formula>$G$8+$H$8=0</formula>
    </cfRule>
  </conditionalFormatting>
  <conditionalFormatting sqref="M9">
    <cfRule type="expression" dxfId="3123" priority="6">
      <formula>$G$9+$H$9=0</formula>
    </cfRule>
  </conditionalFormatting>
  <conditionalFormatting sqref="M10">
    <cfRule type="expression" dxfId="3122" priority="5">
      <formula>$H$10=0</formula>
    </cfRule>
  </conditionalFormatting>
  <conditionalFormatting sqref="M11">
    <cfRule type="expression" dxfId="3121" priority="4">
      <formula>$G$11:$H$11=0</formula>
    </cfRule>
  </conditionalFormatting>
  <conditionalFormatting sqref="M12">
    <cfRule type="expression" dxfId="3120" priority="3">
      <formula>$G$12:$H$12=0</formula>
    </cfRule>
  </conditionalFormatting>
  <conditionalFormatting sqref="C7">
    <cfRule type="expression" dxfId="3119" priority="2">
      <formula>0</formula>
    </cfRule>
  </conditionalFormatting>
  <conditionalFormatting sqref="C8:C27">
    <cfRule type="cellIs" dxfId="311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5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0.10680000000000001</v>
      </c>
      <c r="H1" s="83">
        <f t="shared" si="0"/>
        <v>0</v>
      </c>
      <c r="I1" s="81">
        <f t="shared" si="0"/>
        <v>0.10680000000000001</v>
      </c>
      <c r="J1" s="84">
        <f t="shared" si="0"/>
        <v>0</v>
      </c>
      <c r="K1" s="83">
        <f t="shared" si="0"/>
        <v>268.89999999999998</v>
      </c>
      <c r="L1" s="83">
        <f t="shared" si="0"/>
        <v>0</v>
      </c>
      <c r="M1" s="81">
        <f t="shared" si="0"/>
        <v>268.89999999999998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64</v>
      </c>
      <c r="C3" s="95"/>
      <c r="D3" s="24"/>
      <c r="E3" s="10" t="s">
        <v>10</v>
      </c>
      <c r="F3" s="24"/>
      <c r="G3" s="96" t="s">
        <v>65</v>
      </c>
      <c r="H3" s="97"/>
      <c r="I3" s="98"/>
      <c r="J3" s="24"/>
      <c r="K3" s="10" t="s">
        <v>11</v>
      </c>
      <c r="L3" s="77" t="s">
        <v>50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2517.7902621722842</v>
      </c>
      <c r="F7" s="29"/>
      <c r="G7" s="26">
        <v>0.10680000000000001</v>
      </c>
      <c r="H7" s="30"/>
      <c r="I7" s="16">
        <f>SUM(G7-H7)</f>
        <v>0.10680000000000001</v>
      </c>
      <c r="J7" s="29"/>
      <c r="K7" s="31">
        <v>268.89999999999998</v>
      </c>
      <c r="L7" s="32"/>
      <c r="M7" s="16">
        <f>SUM(K7-L7)</f>
        <v>268.89999999999998</v>
      </c>
      <c r="N7" s="33"/>
      <c r="Q7" s="34">
        <f>SUM(M7/I7)</f>
        <v>2517.7902621722842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2517.7902621722842</v>
      </c>
      <c r="F8" s="29"/>
      <c r="G8" s="36"/>
      <c r="H8" s="37"/>
      <c r="I8" s="17">
        <f>SUM(I7+G8-H8)</f>
        <v>0.10680000000000001</v>
      </c>
      <c r="J8" s="29"/>
      <c r="K8" s="38"/>
      <c r="L8" s="39"/>
      <c r="M8" s="22">
        <f>SUM(M7+K8-L8)</f>
        <v>268.89999999999998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2517.7902621722842</v>
      </c>
      <c r="F9" s="29"/>
      <c r="G9" s="36"/>
      <c r="H9" s="37"/>
      <c r="I9" s="17">
        <f>SUM(I8+G9-H9)</f>
        <v>0.10680000000000001</v>
      </c>
      <c r="J9" s="29"/>
      <c r="K9" s="38"/>
      <c r="L9" s="39"/>
      <c r="M9" s="22">
        <f>SUM(M8+K9-L9)</f>
        <v>268.89999999999998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2517.7902621722842</v>
      </c>
      <c r="F10" s="29"/>
      <c r="G10" s="36"/>
      <c r="H10" s="37"/>
      <c r="I10" s="17">
        <f t="shared" ref="I10:I27" si="3">SUM(I9+G10-H10)</f>
        <v>0.10680000000000001</v>
      </c>
      <c r="J10" s="29"/>
      <c r="K10" s="38"/>
      <c r="L10" s="39"/>
      <c r="M10" s="22">
        <f t="shared" ref="M10:M27" si="4">SUM(M9+K10-L10)</f>
        <v>268.89999999999998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2517.7902621722842</v>
      </c>
      <c r="F11" s="29"/>
      <c r="G11" s="36"/>
      <c r="H11" s="37"/>
      <c r="I11" s="17">
        <f t="shared" si="3"/>
        <v>0.10680000000000001</v>
      </c>
      <c r="J11" s="29"/>
      <c r="K11" s="38"/>
      <c r="L11" s="39"/>
      <c r="M11" s="22">
        <f t="shared" si="4"/>
        <v>268.89999999999998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2517.7902621722842</v>
      </c>
      <c r="F12" s="29"/>
      <c r="G12" s="36"/>
      <c r="H12" s="37"/>
      <c r="I12" s="17">
        <f t="shared" si="3"/>
        <v>0.10680000000000001</v>
      </c>
      <c r="J12" s="29"/>
      <c r="K12" s="38"/>
      <c r="L12" s="39"/>
      <c r="M12" s="22">
        <f t="shared" si="4"/>
        <v>268.89999999999998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2517.7902621722842</v>
      </c>
      <c r="F13" s="29"/>
      <c r="G13" s="36"/>
      <c r="H13" s="37"/>
      <c r="I13" s="17">
        <f t="shared" si="3"/>
        <v>0.10680000000000001</v>
      </c>
      <c r="J13" s="29"/>
      <c r="K13" s="38"/>
      <c r="L13" s="39"/>
      <c r="M13" s="22">
        <f t="shared" si="4"/>
        <v>268.89999999999998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2517.7902621722842</v>
      </c>
      <c r="F14" s="29"/>
      <c r="G14" s="36"/>
      <c r="H14" s="37"/>
      <c r="I14" s="17">
        <f t="shared" si="3"/>
        <v>0.10680000000000001</v>
      </c>
      <c r="J14" s="29"/>
      <c r="K14" s="38"/>
      <c r="L14" s="39"/>
      <c r="M14" s="22">
        <f t="shared" si="4"/>
        <v>268.89999999999998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2517.7902621722842</v>
      </c>
      <c r="F15" s="29"/>
      <c r="G15" s="36"/>
      <c r="H15" s="37"/>
      <c r="I15" s="17">
        <f t="shared" si="3"/>
        <v>0.10680000000000001</v>
      </c>
      <c r="J15" s="29"/>
      <c r="K15" s="38"/>
      <c r="L15" s="39"/>
      <c r="M15" s="22">
        <f t="shared" si="4"/>
        <v>268.89999999999998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2517.7902621722842</v>
      </c>
      <c r="F16" s="29"/>
      <c r="G16" s="36"/>
      <c r="H16" s="37"/>
      <c r="I16" s="17">
        <f t="shared" si="3"/>
        <v>0.10680000000000001</v>
      </c>
      <c r="J16" s="29"/>
      <c r="K16" s="38"/>
      <c r="L16" s="39"/>
      <c r="M16" s="22">
        <f t="shared" si="4"/>
        <v>268.89999999999998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2517.7902621722842</v>
      </c>
      <c r="F17" s="29"/>
      <c r="G17" s="36"/>
      <c r="H17" s="37"/>
      <c r="I17" s="17">
        <f t="shared" si="3"/>
        <v>0.10680000000000001</v>
      </c>
      <c r="J17" s="29"/>
      <c r="K17" s="38"/>
      <c r="L17" s="39"/>
      <c r="M17" s="22">
        <f t="shared" si="4"/>
        <v>268.89999999999998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2517.7902621722842</v>
      </c>
      <c r="F18" s="29"/>
      <c r="G18" s="36"/>
      <c r="H18" s="37"/>
      <c r="I18" s="17">
        <f t="shared" si="3"/>
        <v>0.10680000000000001</v>
      </c>
      <c r="J18" s="29"/>
      <c r="K18" s="38"/>
      <c r="L18" s="39"/>
      <c r="M18" s="22">
        <f t="shared" si="4"/>
        <v>268.89999999999998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2517.7902621722842</v>
      </c>
      <c r="F19" s="29"/>
      <c r="G19" s="36"/>
      <c r="H19" s="37"/>
      <c r="I19" s="17">
        <f t="shared" si="3"/>
        <v>0.10680000000000001</v>
      </c>
      <c r="J19" s="29"/>
      <c r="K19" s="38"/>
      <c r="L19" s="39"/>
      <c r="M19" s="22">
        <f t="shared" si="4"/>
        <v>268.89999999999998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2517.7902621722842</v>
      </c>
      <c r="F20" s="29"/>
      <c r="G20" s="36"/>
      <c r="H20" s="37"/>
      <c r="I20" s="17">
        <f t="shared" si="3"/>
        <v>0.10680000000000001</v>
      </c>
      <c r="J20" s="29"/>
      <c r="K20" s="38"/>
      <c r="L20" s="39"/>
      <c r="M20" s="22">
        <f t="shared" si="4"/>
        <v>268.89999999999998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2517.7902621722842</v>
      </c>
      <c r="F21" s="29"/>
      <c r="G21" s="36"/>
      <c r="H21" s="37"/>
      <c r="I21" s="17">
        <f t="shared" si="3"/>
        <v>0.10680000000000001</v>
      </c>
      <c r="J21" s="29"/>
      <c r="K21" s="38"/>
      <c r="L21" s="39"/>
      <c r="M21" s="22">
        <f t="shared" si="4"/>
        <v>268.89999999999998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2517.7902621722842</v>
      </c>
      <c r="F22" s="29"/>
      <c r="G22" s="36"/>
      <c r="H22" s="37"/>
      <c r="I22" s="17">
        <f t="shared" si="3"/>
        <v>0.10680000000000001</v>
      </c>
      <c r="J22" s="29"/>
      <c r="K22" s="38"/>
      <c r="L22" s="39"/>
      <c r="M22" s="22">
        <f t="shared" si="4"/>
        <v>268.89999999999998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2517.7902621722842</v>
      </c>
      <c r="F23" s="29"/>
      <c r="G23" s="36"/>
      <c r="H23" s="37"/>
      <c r="I23" s="17">
        <f t="shared" si="3"/>
        <v>0.10680000000000001</v>
      </c>
      <c r="J23" s="29"/>
      <c r="K23" s="38"/>
      <c r="L23" s="39"/>
      <c r="M23" s="22">
        <f t="shared" si="4"/>
        <v>268.89999999999998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2517.7902621722842</v>
      </c>
      <c r="F24" s="29"/>
      <c r="G24" s="43"/>
      <c r="H24" s="37"/>
      <c r="I24" s="17">
        <f t="shared" si="3"/>
        <v>0.10680000000000001</v>
      </c>
      <c r="J24" s="29"/>
      <c r="K24" s="44"/>
      <c r="L24" s="39"/>
      <c r="M24" s="22">
        <f t="shared" si="4"/>
        <v>268.89999999999998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2517.7902621722842</v>
      </c>
      <c r="F25" s="29"/>
      <c r="G25" s="43"/>
      <c r="H25" s="37"/>
      <c r="I25" s="17">
        <f t="shared" si="3"/>
        <v>0.10680000000000001</v>
      </c>
      <c r="J25" s="29"/>
      <c r="K25" s="44"/>
      <c r="L25" s="39"/>
      <c r="M25" s="22">
        <f t="shared" si="4"/>
        <v>268.89999999999998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2517.7902621722842</v>
      </c>
      <c r="F26" s="29"/>
      <c r="G26" s="36"/>
      <c r="H26" s="37"/>
      <c r="I26" s="17">
        <f t="shared" si="3"/>
        <v>0.10680000000000001</v>
      </c>
      <c r="J26" s="29"/>
      <c r="K26" s="38"/>
      <c r="L26" s="39"/>
      <c r="M26" s="22">
        <f t="shared" si="4"/>
        <v>268.89999999999998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2517.7902621722842</v>
      </c>
      <c r="F27" s="29"/>
      <c r="G27" s="48"/>
      <c r="H27" s="49"/>
      <c r="I27" s="17">
        <f t="shared" si="3"/>
        <v>0.10680000000000001</v>
      </c>
      <c r="J27" s="29"/>
      <c r="K27" s="50"/>
      <c r="L27" s="51"/>
      <c r="M27" s="22">
        <f t="shared" si="4"/>
        <v>268.89999999999998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0.10680000000000001</v>
      </c>
      <c r="H28" s="21">
        <f>SUM(H7:H27)</f>
        <v>0</v>
      </c>
      <c r="I28" s="18">
        <f>SUM(G28-H28)</f>
        <v>0.10680000000000001</v>
      </c>
      <c r="J28" s="56"/>
      <c r="K28" s="19">
        <f>SUM(K7:K27)</f>
        <v>268.89999999999998</v>
      </c>
      <c r="L28" s="20">
        <f>SUM(L7:L27)</f>
        <v>0</v>
      </c>
      <c r="M28" s="19">
        <f>SUM(K28-L28)</f>
        <v>268.89999999999998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117" priority="42">
      <formula>$G$8+$H$8=0</formula>
    </cfRule>
  </conditionalFormatting>
  <conditionalFormatting sqref="I9">
    <cfRule type="expression" dxfId="3116" priority="41">
      <formula>$G$9+$H$9=0</formula>
    </cfRule>
  </conditionalFormatting>
  <conditionalFormatting sqref="I10">
    <cfRule type="expression" dxfId="3115" priority="40">
      <formula>$H$10=0</formula>
    </cfRule>
  </conditionalFormatting>
  <conditionalFormatting sqref="I11">
    <cfRule type="expression" dxfId="3114" priority="39">
      <formula>$G$11:$H$11=0</formula>
    </cfRule>
  </conditionalFormatting>
  <conditionalFormatting sqref="I12">
    <cfRule type="expression" dxfId="3113" priority="38">
      <formula>$G$12:$H$12=0</formula>
    </cfRule>
  </conditionalFormatting>
  <conditionalFormatting sqref="I13">
    <cfRule type="expression" dxfId="3112" priority="37">
      <formula>$G$13:$H$13=0</formula>
    </cfRule>
  </conditionalFormatting>
  <conditionalFormatting sqref="I14">
    <cfRule type="expression" dxfId="3111" priority="36">
      <formula>$G$14:$H$14=0</formula>
    </cfRule>
  </conditionalFormatting>
  <conditionalFormatting sqref="I15">
    <cfRule type="expression" dxfId="3110" priority="35">
      <formula>$G$15:$H$15=0</formula>
    </cfRule>
  </conditionalFormatting>
  <conditionalFormatting sqref="I16">
    <cfRule type="expression" dxfId="3109" priority="34">
      <formula>$G$16:$H$16=0</formula>
    </cfRule>
  </conditionalFormatting>
  <conditionalFormatting sqref="I17">
    <cfRule type="expression" dxfId="3108" priority="33">
      <formula>$G$17:$H$17=0</formula>
    </cfRule>
  </conditionalFormatting>
  <conditionalFormatting sqref="I18">
    <cfRule type="expression" dxfId="3107" priority="32">
      <formula>$G$18:$H$18=0</formula>
    </cfRule>
  </conditionalFormatting>
  <conditionalFormatting sqref="I19">
    <cfRule type="expression" dxfId="3106" priority="31" stopIfTrue="1">
      <formula>$G$19:$H$19=0</formula>
    </cfRule>
  </conditionalFormatting>
  <conditionalFormatting sqref="I20">
    <cfRule type="expression" dxfId="3105" priority="30">
      <formula>$G$20:$H$20=0</formula>
    </cfRule>
  </conditionalFormatting>
  <conditionalFormatting sqref="I21">
    <cfRule type="expression" dxfId="3104" priority="29">
      <formula>$G$21:$H$21=0</formula>
    </cfRule>
  </conditionalFormatting>
  <conditionalFormatting sqref="I22">
    <cfRule type="expression" dxfId="3103" priority="28">
      <formula>$G$22:$H$22=0</formula>
    </cfRule>
  </conditionalFormatting>
  <conditionalFormatting sqref="I23">
    <cfRule type="expression" dxfId="3102" priority="27">
      <formula>$G$23:$H$23=0</formula>
    </cfRule>
  </conditionalFormatting>
  <conditionalFormatting sqref="I24">
    <cfRule type="expression" dxfId="3101" priority="26">
      <formula>$G$24:$H$24=0</formula>
    </cfRule>
  </conditionalFormatting>
  <conditionalFormatting sqref="I25">
    <cfRule type="expression" dxfId="3100" priority="25">
      <formula>$G$25:$H$25=0</formula>
    </cfRule>
  </conditionalFormatting>
  <conditionalFormatting sqref="I26">
    <cfRule type="expression" dxfId="3099" priority="24">
      <formula>$G$26:$H$26=0</formula>
    </cfRule>
  </conditionalFormatting>
  <conditionalFormatting sqref="I27">
    <cfRule type="expression" dxfId="3098" priority="23">
      <formula>$G$27:$H$27=0</formula>
    </cfRule>
  </conditionalFormatting>
  <conditionalFormatting sqref="M13">
    <cfRule type="expression" dxfId="3097" priority="22">
      <formula>$G$13:$H$13=0</formula>
    </cfRule>
  </conditionalFormatting>
  <conditionalFormatting sqref="M14">
    <cfRule type="expression" dxfId="3096" priority="21">
      <formula>$G$14:$H$14=0</formula>
    </cfRule>
  </conditionalFormatting>
  <conditionalFormatting sqref="M15">
    <cfRule type="expression" dxfId="3095" priority="20">
      <formula>$G$15:$H$15=0</formula>
    </cfRule>
  </conditionalFormatting>
  <conditionalFormatting sqref="M16">
    <cfRule type="expression" dxfId="3094" priority="19">
      <formula>$G$16:$H$16=0</formula>
    </cfRule>
  </conditionalFormatting>
  <conditionalFormatting sqref="M17">
    <cfRule type="expression" dxfId="3093" priority="18">
      <formula>$G$17:$H$17=0</formula>
    </cfRule>
  </conditionalFormatting>
  <conditionalFormatting sqref="M18">
    <cfRule type="expression" dxfId="3092" priority="17">
      <formula>$G$18:$H$18=0</formula>
    </cfRule>
  </conditionalFormatting>
  <conditionalFormatting sqref="M19">
    <cfRule type="expression" dxfId="3091" priority="16" stopIfTrue="1">
      <formula>$G$19:$H$19=0</formula>
    </cfRule>
  </conditionalFormatting>
  <conditionalFormatting sqref="M20">
    <cfRule type="expression" dxfId="3090" priority="15">
      <formula>$G$20:$H$20=0</formula>
    </cfRule>
  </conditionalFormatting>
  <conditionalFormatting sqref="M21">
    <cfRule type="expression" dxfId="3089" priority="14">
      <formula>$G$21:$H$21=0</formula>
    </cfRule>
  </conditionalFormatting>
  <conditionalFormatting sqref="M22">
    <cfRule type="expression" dxfId="3088" priority="13">
      <formula>$G$22:$H$22=0</formula>
    </cfRule>
  </conditionalFormatting>
  <conditionalFormatting sqref="M23">
    <cfRule type="expression" dxfId="3087" priority="12">
      <formula>$G$23:$H$23=0</formula>
    </cfRule>
  </conditionalFormatting>
  <conditionalFormatting sqref="M24">
    <cfRule type="expression" dxfId="3086" priority="11">
      <formula>$G$24:$H$24=0</formula>
    </cfRule>
  </conditionalFormatting>
  <conditionalFormatting sqref="M25">
    <cfRule type="expression" dxfId="3085" priority="10">
      <formula>$G$25:$H$25=0</formula>
    </cfRule>
  </conditionalFormatting>
  <conditionalFormatting sqref="M26">
    <cfRule type="expression" dxfId="3084" priority="9">
      <formula>$G$26:$H$26=0</formula>
    </cfRule>
  </conditionalFormatting>
  <conditionalFormatting sqref="M27">
    <cfRule type="expression" dxfId="3083" priority="8">
      <formula>$G$27:$H$27=0</formula>
    </cfRule>
  </conditionalFormatting>
  <conditionalFormatting sqref="M8">
    <cfRule type="expression" dxfId="3082" priority="7">
      <formula>$G$8+$H$8=0</formula>
    </cfRule>
  </conditionalFormatting>
  <conditionalFormatting sqref="M9">
    <cfRule type="expression" dxfId="3081" priority="6">
      <formula>$G$9+$H$9=0</formula>
    </cfRule>
  </conditionalFormatting>
  <conditionalFormatting sqref="M10">
    <cfRule type="expression" dxfId="3080" priority="5">
      <formula>$H$10=0</formula>
    </cfRule>
  </conditionalFormatting>
  <conditionalFormatting sqref="M11">
    <cfRule type="expression" dxfId="3079" priority="4">
      <formula>$G$11:$H$11=0</formula>
    </cfRule>
  </conditionalFormatting>
  <conditionalFormatting sqref="M12">
    <cfRule type="expression" dxfId="3078" priority="3">
      <formula>$G$12:$H$12=0</formula>
    </cfRule>
  </conditionalFormatting>
  <conditionalFormatting sqref="C7">
    <cfRule type="expression" dxfId="3077" priority="2">
      <formula>0</formula>
    </cfRule>
  </conditionalFormatting>
  <conditionalFormatting sqref="C8:C27">
    <cfRule type="cellIs" dxfId="307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6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</v>
      </c>
      <c r="H1" s="83">
        <f t="shared" si="0"/>
        <v>0</v>
      </c>
      <c r="I1" s="81">
        <f t="shared" si="0"/>
        <v>2</v>
      </c>
      <c r="J1" s="84">
        <f t="shared" si="0"/>
        <v>0</v>
      </c>
      <c r="K1" s="83">
        <f t="shared" si="0"/>
        <v>21.904</v>
      </c>
      <c r="L1" s="83">
        <f t="shared" si="0"/>
        <v>0</v>
      </c>
      <c r="M1" s="81">
        <f t="shared" si="0"/>
        <v>21.904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66</v>
      </c>
      <c r="C3" s="95"/>
      <c r="D3" s="24"/>
      <c r="E3" s="10" t="s">
        <v>10</v>
      </c>
      <c r="F3" s="24"/>
      <c r="G3" s="96" t="s">
        <v>67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10.952</v>
      </c>
      <c r="F7" s="29"/>
      <c r="G7" s="26">
        <v>2</v>
      </c>
      <c r="H7" s="30"/>
      <c r="I7" s="16">
        <f>SUM(G7-H7)</f>
        <v>2</v>
      </c>
      <c r="J7" s="29"/>
      <c r="K7" s="31">
        <v>21.904</v>
      </c>
      <c r="L7" s="32"/>
      <c r="M7" s="16">
        <f>SUM(K7-L7)</f>
        <v>21.904</v>
      </c>
      <c r="N7" s="33"/>
      <c r="Q7" s="34">
        <f>SUM(M7/I7)</f>
        <v>10.952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10.952</v>
      </c>
      <c r="F8" s="29"/>
      <c r="G8" s="36"/>
      <c r="H8" s="37"/>
      <c r="I8" s="17">
        <f>SUM(I7+G8-H8)</f>
        <v>2</v>
      </c>
      <c r="J8" s="29"/>
      <c r="K8" s="38"/>
      <c r="L8" s="39"/>
      <c r="M8" s="22">
        <f>SUM(M7+K8-L8)</f>
        <v>21.904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10.952</v>
      </c>
      <c r="F9" s="29"/>
      <c r="G9" s="36"/>
      <c r="H9" s="37"/>
      <c r="I9" s="17">
        <f>SUM(I8+G9-H9)</f>
        <v>2</v>
      </c>
      <c r="J9" s="29"/>
      <c r="K9" s="38"/>
      <c r="L9" s="39"/>
      <c r="M9" s="22">
        <f>SUM(M8+K9-L9)</f>
        <v>21.904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10.952</v>
      </c>
      <c r="F10" s="29"/>
      <c r="G10" s="36"/>
      <c r="H10" s="37"/>
      <c r="I10" s="17">
        <f t="shared" ref="I10:I27" si="3">SUM(I9+G10-H10)</f>
        <v>2</v>
      </c>
      <c r="J10" s="29"/>
      <c r="K10" s="38"/>
      <c r="L10" s="39"/>
      <c r="M10" s="22">
        <f t="shared" ref="M10:M27" si="4">SUM(M9+K10-L10)</f>
        <v>21.904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10.952</v>
      </c>
      <c r="F11" s="29"/>
      <c r="G11" s="36"/>
      <c r="H11" s="37"/>
      <c r="I11" s="17">
        <f t="shared" si="3"/>
        <v>2</v>
      </c>
      <c r="J11" s="29"/>
      <c r="K11" s="38"/>
      <c r="L11" s="39"/>
      <c r="M11" s="22">
        <f t="shared" si="4"/>
        <v>21.904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10.952</v>
      </c>
      <c r="F12" s="29"/>
      <c r="G12" s="36"/>
      <c r="H12" s="37"/>
      <c r="I12" s="17">
        <f t="shared" si="3"/>
        <v>2</v>
      </c>
      <c r="J12" s="29"/>
      <c r="K12" s="38"/>
      <c r="L12" s="39"/>
      <c r="M12" s="22">
        <f t="shared" si="4"/>
        <v>21.904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10.952</v>
      </c>
      <c r="F13" s="29"/>
      <c r="G13" s="36"/>
      <c r="H13" s="37"/>
      <c r="I13" s="17">
        <f t="shared" si="3"/>
        <v>2</v>
      </c>
      <c r="J13" s="29"/>
      <c r="K13" s="38"/>
      <c r="L13" s="39"/>
      <c r="M13" s="22">
        <f t="shared" si="4"/>
        <v>21.904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10.952</v>
      </c>
      <c r="F14" s="29"/>
      <c r="G14" s="36"/>
      <c r="H14" s="37"/>
      <c r="I14" s="17">
        <f t="shared" si="3"/>
        <v>2</v>
      </c>
      <c r="J14" s="29"/>
      <c r="K14" s="38"/>
      <c r="L14" s="39"/>
      <c r="M14" s="22">
        <f t="shared" si="4"/>
        <v>21.904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10.952</v>
      </c>
      <c r="F15" s="29"/>
      <c r="G15" s="36"/>
      <c r="H15" s="37"/>
      <c r="I15" s="17">
        <f t="shared" si="3"/>
        <v>2</v>
      </c>
      <c r="J15" s="29"/>
      <c r="K15" s="38"/>
      <c r="L15" s="39"/>
      <c r="M15" s="22">
        <f t="shared" si="4"/>
        <v>21.904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10.952</v>
      </c>
      <c r="F16" s="29"/>
      <c r="G16" s="36"/>
      <c r="H16" s="37"/>
      <c r="I16" s="17">
        <f t="shared" si="3"/>
        <v>2</v>
      </c>
      <c r="J16" s="29"/>
      <c r="K16" s="38"/>
      <c r="L16" s="39"/>
      <c r="M16" s="22">
        <f t="shared" si="4"/>
        <v>21.904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10.952</v>
      </c>
      <c r="F17" s="29"/>
      <c r="G17" s="36"/>
      <c r="H17" s="37"/>
      <c r="I17" s="17">
        <f t="shared" si="3"/>
        <v>2</v>
      </c>
      <c r="J17" s="29"/>
      <c r="K17" s="38"/>
      <c r="L17" s="39"/>
      <c r="M17" s="22">
        <f t="shared" si="4"/>
        <v>21.904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10.952</v>
      </c>
      <c r="F18" s="29"/>
      <c r="G18" s="36"/>
      <c r="H18" s="37"/>
      <c r="I18" s="17">
        <f t="shared" si="3"/>
        <v>2</v>
      </c>
      <c r="J18" s="29"/>
      <c r="K18" s="38"/>
      <c r="L18" s="39"/>
      <c r="M18" s="22">
        <f t="shared" si="4"/>
        <v>21.904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10.952</v>
      </c>
      <c r="F19" s="29"/>
      <c r="G19" s="36"/>
      <c r="H19" s="37"/>
      <c r="I19" s="17">
        <f t="shared" si="3"/>
        <v>2</v>
      </c>
      <c r="J19" s="29"/>
      <c r="K19" s="38"/>
      <c r="L19" s="39"/>
      <c r="M19" s="22">
        <f t="shared" si="4"/>
        <v>21.904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10.952</v>
      </c>
      <c r="F20" s="29"/>
      <c r="G20" s="36"/>
      <c r="H20" s="37"/>
      <c r="I20" s="17">
        <f t="shared" si="3"/>
        <v>2</v>
      </c>
      <c r="J20" s="29"/>
      <c r="K20" s="38"/>
      <c r="L20" s="39"/>
      <c r="M20" s="22">
        <f t="shared" si="4"/>
        <v>21.904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10.952</v>
      </c>
      <c r="F21" s="29"/>
      <c r="G21" s="36"/>
      <c r="H21" s="37"/>
      <c r="I21" s="17">
        <f t="shared" si="3"/>
        <v>2</v>
      </c>
      <c r="J21" s="29"/>
      <c r="K21" s="38"/>
      <c r="L21" s="39"/>
      <c r="M21" s="22">
        <f t="shared" si="4"/>
        <v>21.904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10.952</v>
      </c>
      <c r="F22" s="29"/>
      <c r="G22" s="36"/>
      <c r="H22" s="37"/>
      <c r="I22" s="17">
        <f t="shared" si="3"/>
        <v>2</v>
      </c>
      <c r="J22" s="29"/>
      <c r="K22" s="38"/>
      <c r="L22" s="39"/>
      <c r="M22" s="22">
        <f t="shared" si="4"/>
        <v>21.904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10.952</v>
      </c>
      <c r="F23" s="29"/>
      <c r="G23" s="36"/>
      <c r="H23" s="37"/>
      <c r="I23" s="17">
        <f t="shared" si="3"/>
        <v>2</v>
      </c>
      <c r="J23" s="29"/>
      <c r="K23" s="38"/>
      <c r="L23" s="39"/>
      <c r="M23" s="22">
        <f t="shared" si="4"/>
        <v>21.904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10.952</v>
      </c>
      <c r="F24" s="29"/>
      <c r="G24" s="43"/>
      <c r="H24" s="37"/>
      <c r="I24" s="17">
        <f t="shared" si="3"/>
        <v>2</v>
      </c>
      <c r="J24" s="29"/>
      <c r="K24" s="44"/>
      <c r="L24" s="39"/>
      <c r="M24" s="22">
        <f t="shared" si="4"/>
        <v>21.904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10.952</v>
      </c>
      <c r="F25" s="29"/>
      <c r="G25" s="43"/>
      <c r="H25" s="37"/>
      <c r="I25" s="17">
        <f t="shared" si="3"/>
        <v>2</v>
      </c>
      <c r="J25" s="29"/>
      <c r="K25" s="44"/>
      <c r="L25" s="39"/>
      <c r="M25" s="22">
        <f t="shared" si="4"/>
        <v>21.904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10.952</v>
      </c>
      <c r="F26" s="29"/>
      <c r="G26" s="36"/>
      <c r="H26" s="37"/>
      <c r="I26" s="17">
        <f t="shared" si="3"/>
        <v>2</v>
      </c>
      <c r="J26" s="29"/>
      <c r="K26" s="38"/>
      <c r="L26" s="39"/>
      <c r="M26" s="22">
        <f t="shared" si="4"/>
        <v>21.904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10.952</v>
      </c>
      <c r="F27" s="29"/>
      <c r="G27" s="48"/>
      <c r="H27" s="49"/>
      <c r="I27" s="17">
        <f t="shared" si="3"/>
        <v>2</v>
      </c>
      <c r="J27" s="29"/>
      <c r="K27" s="50"/>
      <c r="L27" s="51"/>
      <c r="M27" s="22">
        <f t="shared" si="4"/>
        <v>21.904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</v>
      </c>
      <c r="H28" s="21">
        <f>SUM(H7:H27)</f>
        <v>0</v>
      </c>
      <c r="I28" s="18">
        <f>SUM(G28-H28)</f>
        <v>2</v>
      </c>
      <c r="J28" s="56"/>
      <c r="K28" s="19">
        <f>SUM(K7:K27)</f>
        <v>21.904</v>
      </c>
      <c r="L28" s="20">
        <f>SUM(L7:L27)</f>
        <v>0</v>
      </c>
      <c r="M28" s="19">
        <f>SUM(K28-L28)</f>
        <v>21.904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075" priority="42">
      <formula>$G$8+$H$8=0</formula>
    </cfRule>
  </conditionalFormatting>
  <conditionalFormatting sqref="I9">
    <cfRule type="expression" dxfId="3074" priority="41">
      <formula>$G$9+$H$9=0</formula>
    </cfRule>
  </conditionalFormatting>
  <conditionalFormatting sqref="I10">
    <cfRule type="expression" dxfId="3073" priority="40">
      <formula>$H$10=0</formula>
    </cfRule>
  </conditionalFormatting>
  <conditionalFormatting sqref="I11">
    <cfRule type="expression" dxfId="3072" priority="39">
      <formula>$G$11:$H$11=0</formula>
    </cfRule>
  </conditionalFormatting>
  <conditionalFormatting sqref="I12">
    <cfRule type="expression" dxfId="3071" priority="38">
      <formula>$G$12:$H$12=0</formula>
    </cfRule>
  </conditionalFormatting>
  <conditionalFormatting sqref="I13">
    <cfRule type="expression" dxfId="3070" priority="37">
      <formula>$G$13:$H$13=0</formula>
    </cfRule>
  </conditionalFormatting>
  <conditionalFormatting sqref="I14">
    <cfRule type="expression" dxfId="3069" priority="36">
      <formula>$G$14:$H$14=0</formula>
    </cfRule>
  </conditionalFormatting>
  <conditionalFormatting sqref="I15">
    <cfRule type="expression" dxfId="3068" priority="35">
      <formula>$G$15:$H$15=0</formula>
    </cfRule>
  </conditionalFormatting>
  <conditionalFormatting sqref="I16">
    <cfRule type="expression" dxfId="3067" priority="34">
      <formula>$G$16:$H$16=0</formula>
    </cfRule>
  </conditionalFormatting>
  <conditionalFormatting sqref="I17">
    <cfRule type="expression" dxfId="3066" priority="33">
      <formula>$G$17:$H$17=0</formula>
    </cfRule>
  </conditionalFormatting>
  <conditionalFormatting sqref="I18">
    <cfRule type="expression" dxfId="3065" priority="32">
      <formula>$G$18:$H$18=0</formula>
    </cfRule>
  </conditionalFormatting>
  <conditionalFormatting sqref="I19">
    <cfRule type="expression" dxfId="3064" priority="31" stopIfTrue="1">
      <formula>$G$19:$H$19=0</formula>
    </cfRule>
  </conditionalFormatting>
  <conditionalFormatting sqref="I20">
    <cfRule type="expression" dxfId="3063" priority="30">
      <formula>$G$20:$H$20=0</formula>
    </cfRule>
  </conditionalFormatting>
  <conditionalFormatting sqref="I21">
    <cfRule type="expression" dxfId="3062" priority="29">
      <formula>$G$21:$H$21=0</formula>
    </cfRule>
  </conditionalFormatting>
  <conditionalFormatting sqref="I22">
    <cfRule type="expression" dxfId="3061" priority="28">
      <formula>$G$22:$H$22=0</formula>
    </cfRule>
  </conditionalFormatting>
  <conditionalFormatting sqref="I23">
    <cfRule type="expression" dxfId="3060" priority="27">
      <formula>$G$23:$H$23=0</formula>
    </cfRule>
  </conditionalFormatting>
  <conditionalFormatting sqref="I24">
    <cfRule type="expression" dxfId="3059" priority="26">
      <formula>$G$24:$H$24=0</formula>
    </cfRule>
  </conditionalFormatting>
  <conditionalFormatting sqref="I25">
    <cfRule type="expression" dxfId="3058" priority="25">
      <formula>$G$25:$H$25=0</formula>
    </cfRule>
  </conditionalFormatting>
  <conditionalFormatting sqref="I26">
    <cfRule type="expression" dxfId="3057" priority="24">
      <formula>$G$26:$H$26=0</formula>
    </cfRule>
  </conditionalFormatting>
  <conditionalFormatting sqref="I27">
    <cfRule type="expression" dxfId="3056" priority="23">
      <formula>$G$27:$H$27=0</formula>
    </cfRule>
  </conditionalFormatting>
  <conditionalFormatting sqref="M13">
    <cfRule type="expression" dxfId="3055" priority="22">
      <formula>$G$13:$H$13=0</formula>
    </cfRule>
  </conditionalFormatting>
  <conditionalFormatting sqref="M14">
    <cfRule type="expression" dxfId="3054" priority="21">
      <formula>$G$14:$H$14=0</formula>
    </cfRule>
  </conditionalFormatting>
  <conditionalFormatting sqref="M15">
    <cfRule type="expression" dxfId="3053" priority="20">
      <formula>$G$15:$H$15=0</formula>
    </cfRule>
  </conditionalFormatting>
  <conditionalFormatting sqref="M16">
    <cfRule type="expression" dxfId="3052" priority="19">
      <formula>$G$16:$H$16=0</formula>
    </cfRule>
  </conditionalFormatting>
  <conditionalFormatting sqref="M17">
    <cfRule type="expression" dxfId="3051" priority="18">
      <formula>$G$17:$H$17=0</formula>
    </cfRule>
  </conditionalFormatting>
  <conditionalFormatting sqref="M18">
    <cfRule type="expression" dxfId="3050" priority="17">
      <formula>$G$18:$H$18=0</formula>
    </cfRule>
  </conditionalFormatting>
  <conditionalFormatting sqref="M19">
    <cfRule type="expression" dxfId="3049" priority="16" stopIfTrue="1">
      <formula>$G$19:$H$19=0</formula>
    </cfRule>
  </conditionalFormatting>
  <conditionalFormatting sqref="M20">
    <cfRule type="expression" dxfId="3048" priority="15">
      <formula>$G$20:$H$20=0</formula>
    </cfRule>
  </conditionalFormatting>
  <conditionalFormatting sqref="M21">
    <cfRule type="expression" dxfId="3047" priority="14">
      <formula>$G$21:$H$21=0</formula>
    </cfRule>
  </conditionalFormatting>
  <conditionalFormatting sqref="M22">
    <cfRule type="expression" dxfId="3046" priority="13">
      <formula>$G$22:$H$22=0</formula>
    </cfRule>
  </conditionalFormatting>
  <conditionalFormatting sqref="M23">
    <cfRule type="expression" dxfId="3045" priority="12">
      <formula>$G$23:$H$23=0</formula>
    </cfRule>
  </conditionalFormatting>
  <conditionalFormatting sqref="M24">
    <cfRule type="expression" dxfId="3044" priority="11">
      <formula>$G$24:$H$24=0</formula>
    </cfRule>
  </conditionalFormatting>
  <conditionalFormatting sqref="M25">
    <cfRule type="expression" dxfId="3043" priority="10">
      <formula>$G$25:$H$25=0</formula>
    </cfRule>
  </conditionalFormatting>
  <conditionalFormatting sqref="M26">
    <cfRule type="expression" dxfId="3042" priority="9">
      <formula>$G$26:$H$26=0</formula>
    </cfRule>
  </conditionalFormatting>
  <conditionalFormatting sqref="M27">
    <cfRule type="expression" dxfId="3041" priority="8">
      <formula>$G$27:$H$27=0</formula>
    </cfRule>
  </conditionalFormatting>
  <conditionalFormatting sqref="M8">
    <cfRule type="expression" dxfId="3040" priority="7">
      <formula>$G$8+$H$8=0</formula>
    </cfRule>
  </conditionalFormatting>
  <conditionalFormatting sqref="M9">
    <cfRule type="expression" dxfId="3039" priority="6">
      <formula>$G$9+$H$9=0</formula>
    </cfRule>
  </conditionalFormatting>
  <conditionalFormatting sqref="M10">
    <cfRule type="expression" dxfId="3038" priority="5">
      <formula>$H$10=0</formula>
    </cfRule>
  </conditionalFormatting>
  <conditionalFormatting sqref="M11">
    <cfRule type="expression" dxfId="3037" priority="4">
      <formula>$G$11:$H$11=0</formula>
    </cfRule>
  </conditionalFormatting>
  <conditionalFormatting sqref="M12">
    <cfRule type="expression" dxfId="3036" priority="3">
      <formula>$G$12:$H$12=0</formula>
    </cfRule>
  </conditionalFormatting>
  <conditionalFormatting sqref="C7">
    <cfRule type="expression" dxfId="3035" priority="2">
      <formula>0</formula>
    </cfRule>
  </conditionalFormatting>
  <conditionalFormatting sqref="C8:C27">
    <cfRule type="cellIs" dxfId="303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7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</v>
      </c>
      <c r="H1" s="83">
        <f t="shared" si="0"/>
        <v>0</v>
      </c>
      <c r="I1" s="81">
        <f t="shared" si="0"/>
        <v>2</v>
      </c>
      <c r="J1" s="84">
        <f t="shared" si="0"/>
        <v>0</v>
      </c>
      <c r="K1" s="83">
        <f t="shared" si="0"/>
        <v>49.95</v>
      </c>
      <c r="L1" s="83">
        <f t="shared" si="0"/>
        <v>0</v>
      </c>
      <c r="M1" s="81">
        <f t="shared" si="0"/>
        <v>49.95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68</v>
      </c>
      <c r="C3" s="95"/>
      <c r="D3" s="24"/>
      <c r="E3" s="10" t="s">
        <v>10</v>
      </c>
      <c r="F3" s="24"/>
      <c r="G3" s="96" t="s">
        <v>69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24.975000000000001</v>
      </c>
      <c r="F7" s="29"/>
      <c r="G7" s="26">
        <v>2</v>
      </c>
      <c r="H7" s="30"/>
      <c r="I7" s="16">
        <f>SUM(G7-H7)</f>
        <v>2</v>
      </c>
      <c r="J7" s="29"/>
      <c r="K7" s="31">
        <v>49.95</v>
      </c>
      <c r="L7" s="32"/>
      <c r="M7" s="16">
        <f>SUM(K7-L7)</f>
        <v>49.95</v>
      </c>
      <c r="N7" s="33"/>
      <c r="Q7" s="34">
        <f>SUM(M7/I7)</f>
        <v>24.975000000000001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24.975000000000001</v>
      </c>
      <c r="F8" s="29"/>
      <c r="G8" s="36"/>
      <c r="H8" s="37"/>
      <c r="I8" s="17">
        <f>SUM(I7+G8-H8)</f>
        <v>2</v>
      </c>
      <c r="J8" s="29"/>
      <c r="K8" s="38"/>
      <c r="L8" s="39"/>
      <c r="M8" s="22">
        <f>SUM(M7+K8-L8)</f>
        <v>49.95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24.975000000000001</v>
      </c>
      <c r="F9" s="29"/>
      <c r="G9" s="36"/>
      <c r="H9" s="37"/>
      <c r="I9" s="17">
        <f>SUM(I8+G9-H9)</f>
        <v>2</v>
      </c>
      <c r="J9" s="29"/>
      <c r="K9" s="38"/>
      <c r="L9" s="39"/>
      <c r="M9" s="22">
        <f>SUM(M8+K9-L9)</f>
        <v>49.95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24.975000000000001</v>
      </c>
      <c r="F10" s="29"/>
      <c r="G10" s="36"/>
      <c r="H10" s="37"/>
      <c r="I10" s="17">
        <f t="shared" ref="I10:I27" si="3">SUM(I9+G10-H10)</f>
        <v>2</v>
      </c>
      <c r="J10" s="29"/>
      <c r="K10" s="38"/>
      <c r="L10" s="39"/>
      <c r="M10" s="22">
        <f t="shared" ref="M10:M27" si="4">SUM(M9+K10-L10)</f>
        <v>49.95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24.975000000000001</v>
      </c>
      <c r="F11" s="29"/>
      <c r="G11" s="36"/>
      <c r="H11" s="37"/>
      <c r="I11" s="17">
        <f t="shared" si="3"/>
        <v>2</v>
      </c>
      <c r="J11" s="29"/>
      <c r="K11" s="38"/>
      <c r="L11" s="39"/>
      <c r="M11" s="22">
        <f t="shared" si="4"/>
        <v>49.95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24.975000000000001</v>
      </c>
      <c r="F12" s="29"/>
      <c r="G12" s="36"/>
      <c r="H12" s="37"/>
      <c r="I12" s="17">
        <f t="shared" si="3"/>
        <v>2</v>
      </c>
      <c r="J12" s="29"/>
      <c r="K12" s="38"/>
      <c r="L12" s="39"/>
      <c r="M12" s="22">
        <f t="shared" si="4"/>
        <v>49.95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24.975000000000001</v>
      </c>
      <c r="F13" s="29"/>
      <c r="G13" s="36"/>
      <c r="H13" s="37"/>
      <c r="I13" s="17">
        <f t="shared" si="3"/>
        <v>2</v>
      </c>
      <c r="J13" s="29"/>
      <c r="K13" s="38"/>
      <c r="L13" s="39"/>
      <c r="M13" s="22">
        <f t="shared" si="4"/>
        <v>49.95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24.975000000000001</v>
      </c>
      <c r="F14" s="29"/>
      <c r="G14" s="36"/>
      <c r="H14" s="37"/>
      <c r="I14" s="17">
        <f t="shared" si="3"/>
        <v>2</v>
      </c>
      <c r="J14" s="29"/>
      <c r="K14" s="38"/>
      <c r="L14" s="39"/>
      <c r="M14" s="22">
        <f t="shared" si="4"/>
        <v>49.95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24.975000000000001</v>
      </c>
      <c r="F15" s="29"/>
      <c r="G15" s="36"/>
      <c r="H15" s="37"/>
      <c r="I15" s="17">
        <f t="shared" si="3"/>
        <v>2</v>
      </c>
      <c r="J15" s="29"/>
      <c r="K15" s="38"/>
      <c r="L15" s="39"/>
      <c r="M15" s="22">
        <f t="shared" si="4"/>
        <v>49.95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24.975000000000001</v>
      </c>
      <c r="F16" s="29"/>
      <c r="G16" s="36"/>
      <c r="H16" s="37"/>
      <c r="I16" s="17">
        <f t="shared" si="3"/>
        <v>2</v>
      </c>
      <c r="J16" s="29"/>
      <c r="K16" s="38"/>
      <c r="L16" s="39"/>
      <c r="M16" s="22">
        <f t="shared" si="4"/>
        <v>49.95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24.975000000000001</v>
      </c>
      <c r="F17" s="29"/>
      <c r="G17" s="36"/>
      <c r="H17" s="37"/>
      <c r="I17" s="17">
        <f t="shared" si="3"/>
        <v>2</v>
      </c>
      <c r="J17" s="29"/>
      <c r="K17" s="38"/>
      <c r="L17" s="39"/>
      <c r="M17" s="22">
        <f t="shared" si="4"/>
        <v>49.95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24.975000000000001</v>
      </c>
      <c r="F18" s="29"/>
      <c r="G18" s="36"/>
      <c r="H18" s="37"/>
      <c r="I18" s="17">
        <f t="shared" si="3"/>
        <v>2</v>
      </c>
      <c r="J18" s="29"/>
      <c r="K18" s="38"/>
      <c r="L18" s="39"/>
      <c r="M18" s="22">
        <f t="shared" si="4"/>
        <v>49.95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24.975000000000001</v>
      </c>
      <c r="F19" s="29"/>
      <c r="G19" s="36"/>
      <c r="H19" s="37"/>
      <c r="I19" s="17">
        <f t="shared" si="3"/>
        <v>2</v>
      </c>
      <c r="J19" s="29"/>
      <c r="K19" s="38"/>
      <c r="L19" s="39"/>
      <c r="M19" s="22">
        <f t="shared" si="4"/>
        <v>49.95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24.975000000000001</v>
      </c>
      <c r="F20" s="29"/>
      <c r="G20" s="36"/>
      <c r="H20" s="37"/>
      <c r="I20" s="17">
        <f t="shared" si="3"/>
        <v>2</v>
      </c>
      <c r="J20" s="29"/>
      <c r="K20" s="38"/>
      <c r="L20" s="39"/>
      <c r="M20" s="22">
        <f t="shared" si="4"/>
        <v>49.95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24.975000000000001</v>
      </c>
      <c r="F21" s="29"/>
      <c r="G21" s="36"/>
      <c r="H21" s="37"/>
      <c r="I21" s="17">
        <f t="shared" si="3"/>
        <v>2</v>
      </c>
      <c r="J21" s="29"/>
      <c r="K21" s="38"/>
      <c r="L21" s="39"/>
      <c r="M21" s="22">
        <f t="shared" si="4"/>
        <v>49.95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24.975000000000001</v>
      </c>
      <c r="F22" s="29"/>
      <c r="G22" s="36"/>
      <c r="H22" s="37"/>
      <c r="I22" s="17">
        <f t="shared" si="3"/>
        <v>2</v>
      </c>
      <c r="J22" s="29"/>
      <c r="K22" s="38"/>
      <c r="L22" s="39"/>
      <c r="M22" s="22">
        <f t="shared" si="4"/>
        <v>49.95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24.975000000000001</v>
      </c>
      <c r="F23" s="29"/>
      <c r="G23" s="36"/>
      <c r="H23" s="37"/>
      <c r="I23" s="17">
        <f t="shared" si="3"/>
        <v>2</v>
      </c>
      <c r="J23" s="29"/>
      <c r="K23" s="38"/>
      <c r="L23" s="39"/>
      <c r="M23" s="22">
        <f t="shared" si="4"/>
        <v>49.95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24.975000000000001</v>
      </c>
      <c r="F24" s="29"/>
      <c r="G24" s="43"/>
      <c r="H24" s="37"/>
      <c r="I24" s="17">
        <f t="shared" si="3"/>
        <v>2</v>
      </c>
      <c r="J24" s="29"/>
      <c r="K24" s="44"/>
      <c r="L24" s="39"/>
      <c r="M24" s="22">
        <f t="shared" si="4"/>
        <v>49.95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24.975000000000001</v>
      </c>
      <c r="F25" s="29"/>
      <c r="G25" s="43"/>
      <c r="H25" s="37"/>
      <c r="I25" s="17">
        <f t="shared" si="3"/>
        <v>2</v>
      </c>
      <c r="J25" s="29"/>
      <c r="K25" s="44"/>
      <c r="L25" s="39"/>
      <c r="M25" s="22">
        <f t="shared" si="4"/>
        <v>49.95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24.975000000000001</v>
      </c>
      <c r="F26" s="29"/>
      <c r="G26" s="36"/>
      <c r="H26" s="37"/>
      <c r="I26" s="17">
        <f t="shared" si="3"/>
        <v>2</v>
      </c>
      <c r="J26" s="29"/>
      <c r="K26" s="38"/>
      <c r="L26" s="39"/>
      <c r="M26" s="22">
        <f t="shared" si="4"/>
        <v>49.95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24.975000000000001</v>
      </c>
      <c r="F27" s="29"/>
      <c r="G27" s="48"/>
      <c r="H27" s="49"/>
      <c r="I27" s="17">
        <f t="shared" si="3"/>
        <v>2</v>
      </c>
      <c r="J27" s="29"/>
      <c r="K27" s="50"/>
      <c r="L27" s="51"/>
      <c r="M27" s="22">
        <f t="shared" si="4"/>
        <v>49.95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</v>
      </c>
      <c r="H28" s="21">
        <f>SUM(H7:H27)</f>
        <v>0</v>
      </c>
      <c r="I28" s="18">
        <f>SUM(G28-H28)</f>
        <v>2</v>
      </c>
      <c r="J28" s="56"/>
      <c r="K28" s="19">
        <f>SUM(K7:K27)</f>
        <v>49.95</v>
      </c>
      <c r="L28" s="20">
        <f>SUM(L7:L27)</f>
        <v>0</v>
      </c>
      <c r="M28" s="19">
        <f>SUM(K28-L28)</f>
        <v>49.95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033" priority="42">
      <formula>$G$8+$H$8=0</formula>
    </cfRule>
  </conditionalFormatting>
  <conditionalFormatting sqref="I9">
    <cfRule type="expression" dxfId="3032" priority="41">
      <formula>$G$9+$H$9=0</formula>
    </cfRule>
  </conditionalFormatting>
  <conditionalFormatting sqref="I10">
    <cfRule type="expression" dxfId="3031" priority="40">
      <formula>$H$10=0</formula>
    </cfRule>
  </conditionalFormatting>
  <conditionalFormatting sqref="I11">
    <cfRule type="expression" dxfId="3030" priority="39">
      <formula>$G$11:$H$11=0</formula>
    </cfRule>
  </conditionalFormatting>
  <conditionalFormatting sqref="I12">
    <cfRule type="expression" dxfId="3029" priority="38">
      <formula>$G$12:$H$12=0</formula>
    </cfRule>
  </conditionalFormatting>
  <conditionalFormatting sqref="I13">
    <cfRule type="expression" dxfId="3028" priority="37">
      <formula>$G$13:$H$13=0</formula>
    </cfRule>
  </conditionalFormatting>
  <conditionalFormatting sqref="I14">
    <cfRule type="expression" dxfId="3027" priority="36">
      <formula>$G$14:$H$14=0</formula>
    </cfRule>
  </conditionalFormatting>
  <conditionalFormatting sqref="I15">
    <cfRule type="expression" dxfId="3026" priority="35">
      <formula>$G$15:$H$15=0</formula>
    </cfRule>
  </conditionalFormatting>
  <conditionalFormatting sqref="I16">
    <cfRule type="expression" dxfId="3025" priority="34">
      <formula>$G$16:$H$16=0</formula>
    </cfRule>
  </conditionalFormatting>
  <conditionalFormatting sqref="I17">
    <cfRule type="expression" dxfId="3024" priority="33">
      <formula>$G$17:$H$17=0</formula>
    </cfRule>
  </conditionalFormatting>
  <conditionalFormatting sqref="I18">
    <cfRule type="expression" dxfId="3023" priority="32">
      <formula>$G$18:$H$18=0</formula>
    </cfRule>
  </conditionalFormatting>
  <conditionalFormatting sqref="I19">
    <cfRule type="expression" dxfId="3022" priority="31" stopIfTrue="1">
      <formula>$G$19:$H$19=0</formula>
    </cfRule>
  </conditionalFormatting>
  <conditionalFormatting sqref="I20">
    <cfRule type="expression" dxfId="3021" priority="30">
      <formula>$G$20:$H$20=0</formula>
    </cfRule>
  </conditionalFormatting>
  <conditionalFormatting sqref="I21">
    <cfRule type="expression" dxfId="3020" priority="29">
      <formula>$G$21:$H$21=0</formula>
    </cfRule>
  </conditionalFormatting>
  <conditionalFormatting sqref="I22">
    <cfRule type="expression" dxfId="3019" priority="28">
      <formula>$G$22:$H$22=0</formula>
    </cfRule>
  </conditionalFormatting>
  <conditionalFormatting sqref="I23">
    <cfRule type="expression" dxfId="3018" priority="27">
      <formula>$G$23:$H$23=0</formula>
    </cfRule>
  </conditionalFormatting>
  <conditionalFormatting sqref="I24">
    <cfRule type="expression" dxfId="3017" priority="26">
      <formula>$G$24:$H$24=0</formula>
    </cfRule>
  </conditionalFormatting>
  <conditionalFormatting sqref="I25">
    <cfRule type="expression" dxfId="3016" priority="25">
      <formula>$G$25:$H$25=0</formula>
    </cfRule>
  </conditionalFormatting>
  <conditionalFormatting sqref="I26">
    <cfRule type="expression" dxfId="3015" priority="24">
      <formula>$G$26:$H$26=0</formula>
    </cfRule>
  </conditionalFormatting>
  <conditionalFormatting sqref="I27">
    <cfRule type="expression" dxfId="3014" priority="23">
      <formula>$G$27:$H$27=0</formula>
    </cfRule>
  </conditionalFormatting>
  <conditionalFormatting sqref="M13">
    <cfRule type="expression" dxfId="3013" priority="22">
      <formula>$G$13:$H$13=0</formula>
    </cfRule>
  </conditionalFormatting>
  <conditionalFormatting sqref="M14">
    <cfRule type="expression" dxfId="3012" priority="21">
      <formula>$G$14:$H$14=0</formula>
    </cfRule>
  </conditionalFormatting>
  <conditionalFormatting sqref="M15">
    <cfRule type="expression" dxfId="3011" priority="20">
      <formula>$G$15:$H$15=0</formula>
    </cfRule>
  </conditionalFormatting>
  <conditionalFormatting sqref="M16">
    <cfRule type="expression" dxfId="3010" priority="19">
      <formula>$G$16:$H$16=0</formula>
    </cfRule>
  </conditionalFormatting>
  <conditionalFormatting sqref="M17">
    <cfRule type="expression" dxfId="3009" priority="18">
      <formula>$G$17:$H$17=0</formula>
    </cfRule>
  </conditionalFormatting>
  <conditionalFormatting sqref="M18">
    <cfRule type="expression" dxfId="3008" priority="17">
      <formula>$G$18:$H$18=0</formula>
    </cfRule>
  </conditionalFormatting>
  <conditionalFormatting sqref="M19">
    <cfRule type="expression" dxfId="3007" priority="16" stopIfTrue="1">
      <formula>$G$19:$H$19=0</formula>
    </cfRule>
  </conditionalFormatting>
  <conditionalFormatting sqref="M20">
    <cfRule type="expression" dxfId="3006" priority="15">
      <formula>$G$20:$H$20=0</formula>
    </cfRule>
  </conditionalFormatting>
  <conditionalFormatting sqref="M21">
    <cfRule type="expression" dxfId="3005" priority="14">
      <formula>$G$21:$H$21=0</formula>
    </cfRule>
  </conditionalFormatting>
  <conditionalFormatting sqref="M22">
    <cfRule type="expression" dxfId="3004" priority="13">
      <formula>$G$22:$H$22=0</formula>
    </cfRule>
  </conditionalFormatting>
  <conditionalFormatting sqref="M23">
    <cfRule type="expression" dxfId="3003" priority="12">
      <formula>$G$23:$H$23=0</formula>
    </cfRule>
  </conditionalFormatting>
  <conditionalFormatting sqref="M24">
    <cfRule type="expression" dxfId="3002" priority="11">
      <formula>$G$24:$H$24=0</formula>
    </cfRule>
  </conditionalFormatting>
  <conditionalFormatting sqref="M25">
    <cfRule type="expression" dxfId="3001" priority="10">
      <formula>$G$25:$H$25=0</formula>
    </cfRule>
  </conditionalFormatting>
  <conditionalFormatting sqref="M26">
    <cfRule type="expression" dxfId="3000" priority="9">
      <formula>$G$26:$H$26=0</formula>
    </cfRule>
  </conditionalFormatting>
  <conditionalFormatting sqref="M27">
    <cfRule type="expression" dxfId="2999" priority="8">
      <formula>$G$27:$H$27=0</formula>
    </cfRule>
  </conditionalFormatting>
  <conditionalFormatting sqref="M8">
    <cfRule type="expression" dxfId="2998" priority="7">
      <formula>$G$8+$H$8=0</formula>
    </cfRule>
  </conditionalFormatting>
  <conditionalFormatting sqref="M9">
    <cfRule type="expression" dxfId="2997" priority="6">
      <formula>$G$9+$H$9=0</formula>
    </cfRule>
  </conditionalFormatting>
  <conditionalFormatting sqref="M10">
    <cfRule type="expression" dxfId="2996" priority="5">
      <formula>$H$10=0</formula>
    </cfRule>
  </conditionalFormatting>
  <conditionalFormatting sqref="M11">
    <cfRule type="expression" dxfId="2995" priority="4">
      <formula>$G$11:$H$11=0</formula>
    </cfRule>
  </conditionalFormatting>
  <conditionalFormatting sqref="M12">
    <cfRule type="expression" dxfId="2994" priority="3">
      <formula>$G$12:$H$12=0</formula>
    </cfRule>
  </conditionalFormatting>
  <conditionalFormatting sqref="C7">
    <cfRule type="expression" dxfId="2993" priority="2">
      <formula>0</formula>
    </cfRule>
  </conditionalFormatting>
  <conditionalFormatting sqref="C8:C27">
    <cfRule type="cellIs" dxfId="299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8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0</v>
      </c>
      <c r="I1" s="81">
        <f t="shared" si="0"/>
        <v>1</v>
      </c>
      <c r="J1" s="84">
        <f t="shared" si="0"/>
        <v>0</v>
      </c>
      <c r="K1" s="83">
        <f t="shared" si="0"/>
        <v>195</v>
      </c>
      <c r="L1" s="83">
        <f t="shared" si="0"/>
        <v>0</v>
      </c>
      <c r="M1" s="81">
        <f t="shared" si="0"/>
        <v>195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70</v>
      </c>
      <c r="C3" s="95"/>
      <c r="D3" s="24"/>
      <c r="E3" s="10" t="s">
        <v>10</v>
      </c>
      <c r="F3" s="24"/>
      <c r="G3" s="96" t="s">
        <v>71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195</v>
      </c>
      <c r="F7" s="29"/>
      <c r="G7" s="26">
        <v>1</v>
      </c>
      <c r="H7" s="30"/>
      <c r="I7" s="16">
        <f>SUM(G7-H7)</f>
        <v>1</v>
      </c>
      <c r="J7" s="29"/>
      <c r="K7" s="31">
        <v>195</v>
      </c>
      <c r="L7" s="32"/>
      <c r="M7" s="16">
        <f>SUM(K7-L7)</f>
        <v>195</v>
      </c>
      <c r="N7" s="33"/>
      <c r="Q7" s="34">
        <f>SUM(M7/I7)</f>
        <v>195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195</v>
      </c>
      <c r="F8" s="29"/>
      <c r="G8" s="36"/>
      <c r="H8" s="37"/>
      <c r="I8" s="17">
        <f>SUM(I7+G8-H8)</f>
        <v>1</v>
      </c>
      <c r="J8" s="29"/>
      <c r="K8" s="38"/>
      <c r="L8" s="39"/>
      <c r="M8" s="22">
        <f>SUM(M7+K8-L8)</f>
        <v>195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195</v>
      </c>
      <c r="F9" s="29"/>
      <c r="G9" s="36"/>
      <c r="H9" s="37"/>
      <c r="I9" s="17">
        <f>SUM(I8+G9-H9)</f>
        <v>1</v>
      </c>
      <c r="J9" s="29"/>
      <c r="K9" s="38"/>
      <c r="L9" s="39"/>
      <c r="M9" s="22">
        <f>SUM(M8+K9-L9)</f>
        <v>195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195</v>
      </c>
      <c r="F10" s="29"/>
      <c r="G10" s="36"/>
      <c r="H10" s="37"/>
      <c r="I10" s="17">
        <f t="shared" ref="I10:I27" si="3">SUM(I9+G10-H10)</f>
        <v>1</v>
      </c>
      <c r="J10" s="29"/>
      <c r="K10" s="38"/>
      <c r="L10" s="39"/>
      <c r="M10" s="22">
        <f t="shared" ref="M10:M27" si="4">SUM(M9+K10-L10)</f>
        <v>195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195</v>
      </c>
      <c r="F11" s="29"/>
      <c r="G11" s="36"/>
      <c r="H11" s="37"/>
      <c r="I11" s="17">
        <f t="shared" si="3"/>
        <v>1</v>
      </c>
      <c r="J11" s="29"/>
      <c r="K11" s="38"/>
      <c r="L11" s="39"/>
      <c r="M11" s="22">
        <f t="shared" si="4"/>
        <v>195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195</v>
      </c>
      <c r="F12" s="29"/>
      <c r="G12" s="36"/>
      <c r="H12" s="37"/>
      <c r="I12" s="17">
        <f t="shared" si="3"/>
        <v>1</v>
      </c>
      <c r="J12" s="29"/>
      <c r="K12" s="38"/>
      <c r="L12" s="39"/>
      <c r="M12" s="22">
        <f t="shared" si="4"/>
        <v>195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195</v>
      </c>
      <c r="F13" s="29"/>
      <c r="G13" s="36"/>
      <c r="H13" s="37"/>
      <c r="I13" s="17">
        <f t="shared" si="3"/>
        <v>1</v>
      </c>
      <c r="J13" s="29"/>
      <c r="K13" s="38"/>
      <c r="L13" s="39"/>
      <c r="M13" s="22">
        <f t="shared" si="4"/>
        <v>195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195</v>
      </c>
      <c r="F14" s="29"/>
      <c r="G14" s="36"/>
      <c r="H14" s="37"/>
      <c r="I14" s="17">
        <f t="shared" si="3"/>
        <v>1</v>
      </c>
      <c r="J14" s="29"/>
      <c r="K14" s="38"/>
      <c r="L14" s="39"/>
      <c r="M14" s="22">
        <f t="shared" si="4"/>
        <v>195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195</v>
      </c>
      <c r="F15" s="29"/>
      <c r="G15" s="36"/>
      <c r="H15" s="37"/>
      <c r="I15" s="17">
        <f t="shared" si="3"/>
        <v>1</v>
      </c>
      <c r="J15" s="29"/>
      <c r="K15" s="38"/>
      <c r="L15" s="39"/>
      <c r="M15" s="22">
        <f t="shared" si="4"/>
        <v>195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195</v>
      </c>
      <c r="F16" s="29"/>
      <c r="G16" s="36"/>
      <c r="H16" s="37"/>
      <c r="I16" s="17">
        <f t="shared" si="3"/>
        <v>1</v>
      </c>
      <c r="J16" s="29"/>
      <c r="K16" s="38"/>
      <c r="L16" s="39"/>
      <c r="M16" s="22">
        <f t="shared" si="4"/>
        <v>195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195</v>
      </c>
      <c r="F17" s="29"/>
      <c r="G17" s="36"/>
      <c r="H17" s="37"/>
      <c r="I17" s="17">
        <f t="shared" si="3"/>
        <v>1</v>
      </c>
      <c r="J17" s="29"/>
      <c r="K17" s="38"/>
      <c r="L17" s="39"/>
      <c r="M17" s="22">
        <f t="shared" si="4"/>
        <v>195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195</v>
      </c>
      <c r="F18" s="29"/>
      <c r="G18" s="36"/>
      <c r="H18" s="37"/>
      <c r="I18" s="17">
        <f t="shared" si="3"/>
        <v>1</v>
      </c>
      <c r="J18" s="29"/>
      <c r="K18" s="38"/>
      <c r="L18" s="39"/>
      <c r="M18" s="22">
        <f t="shared" si="4"/>
        <v>195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195</v>
      </c>
      <c r="F19" s="29"/>
      <c r="G19" s="36"/>
      <c r="H19" s="37"/>
      <c r="I19" s="17">
        <f t="shared" si="3"/>
        <v>1</v>
      </c>
      <c r="J19" s="29"/>
      <c r="K19" s="38"/>
      <c r="L19" s="39"/>
      <c r="M19" s="22">
        <f t="shared" si="4"/>
        <v>195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195</v>
      </c>
      <c r="F20" s="29"/>
      <c r="G20" s="36"/>
      <c r="H20" s="37"/>
      <c r="I20" s="17">
        <f t="shared" si="3"/>
        <v>1</v>
      </c>
      <c r="J20" s="29"/>
      <c r="K20" s="38"/>
      <c r="L20" s="39"/>
      <c r="M20" s="22">
        <f t="shared" si="4"/>
        <v>195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195</v>
      </c>
      <c r="F21" s="29"/>
      <c r="G21" s="36"/>
      <c r="H21" s="37"/>
      <c r="I21" s="17">
        <f t="shared" si="3"/>
        <v>1</v>
      </c>
      <c r="J21" s="29"/>
      <c r="K21" s="38"/>
      <c r="L21" s="39"/>
      <c r="M21" s="22">
        <f t="shared" si="4"/>
        <v>195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195</v>
      </c>
      <c r="F22" s="29"/>
      <c r="G22" s="36"/>
      <c r="H22" s="37"/>
      <c r="I22" s="17">
        <f t="shared" si="3"/>
        <v>1</v>
      </c>
      <c r="J22" s="29"/>
      <c r="K22" s="38"/>
      <c r="L22" s="39"/>
      <c r="M22" s="22">
        <f t="shared" si="4"/>
        <v>195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195</v>
      </c>
      <c r="F23" s="29"/>
      <c r="G23" s="36"/>
      <c r="H23" s="37"/>
      <c r="I23" s="17">
        <f t="shared" si="3"/>
        <v>1</v>
      </c>
      <c r="J23" s="29"/>
      <c r="K23" s="38"/>
      <c r="L23" s="39"/>
      <c r="M23" s="22">
        <f t="shared" si="4"/>
        <v>195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195</v>
      </c>
      <c r="F24" s="29"/>
      <c r="G24" s="43"/>
      <c r="H24" s="37"/>
      <c r="I24" s="17">
        <f t="shared" si="3"/>
        <v>1</v>
      </c>
      <c r="J24" s="29"/>
      <c r="K24" s="44"/>
      <c r="L24" s="39"/>
      <c r="M24" s="22">
        <f t="shared" si="4"/>
        <v>195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195</v>
      </c>
      <c r="F25" s="29"/>
      <c r="G25" s="43"/>
      <c r="H25" s="37"/>
      <c r="I25" s="17">
        <f t="shared" si="3"/>
        <v>1</v>
      </c>
      <c r="J25" s="29"/>
      <c r="K25" s="44"/>
      <c r="L25" s="39"/>
      <c r="M25" s="22">
        <f t="shared" si="4"/>
        <v>195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195</v>
      </c>
      <c r="F26" s="29"/>
      <c r="G26" s="36"/>
      <c r="H26" s="37"/>
      <c r="I26" s="17">
        <f t="shared" si="3"/>
        <v>1</v>
      </c>
      <c r="J26" s="29"/>
      <c r="K26" s="38"/>
      <c r="L26" s="39"/>
      <c r="M26" s="22">
        <f t="shared" si="4"/>
        <v>195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195</v>
      </c>
      <c r="F27" s="29"/>
      <c r="G27" s="48"/>
      <c r="H27" s="49"/>
      <c r="I27" s="17">
        <f t="shared" si="3"/>
        <v>1</v>
      </c>
      <c r="J27" s="29"/>
      <c r="K27" s="50"/>
      <c r="L27" s="51"/>
      <c r="M27" s="22">
        <f t="shared" si="4"/>
        <v>195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0</v>
      </c>
      <c r="I28" s="18">
        <f>SUM(G28-H28)</f>
        <v>1</v>
      </c>
      <c r="J28" s="56"/>
      <c r="K28" s="19">
        <f>SUM(K7:K27)</f>
        <v>195</v>
      </c>
      <c r="L28" s="20">
        <f>SUM(L7:L27)</f>
        <v>0</v>
      </c>
      <c r="M28" s="19">
        <f>SUM(K28-L28)</f>
        <v>195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991" priority="42">
      <formula>$G$8+$H$8=0</formula>
    </cfRule>
  </conditionalFormatting>
  <conditionalFormatting sqref="I9">
    <cfRule type="expression" dxfId="2990" priority="41">
      <formula>$G$9+$H$9=0</formula>
    </cfRule>
  </conditionalFormatting>
  <conditionalFormatting sqref="I10">
    <cfRule type="expression" dxfId="2989" priority="40">
      <formula>$H$10=0</formula>
    </cfRule>
  </conditionalFormatting>
  <conditionalFormatting sqref="I11">
    <cfRule type="expression" dxfId="2988" priority="39">
      <formula>$G$11:$H$11=0</formula>
    </cfRule>
  </conditionalFormatting>
  <conditionalFormatting sqref="I12">
    <cfRule type="expression" dxfId="2987" priority="38">
      <formula>$G$12:$H$12=0</formula>
    </cfRule>
  </conditionalFormatting>
  <conditionalFormatting sqref="I13">
    <cfRule type="expression" dxfId="2986" priority="37">
      <formula>$G$13:$H$13=0</formula>
    </cfRule>
  </conditionalFormatting>
  <conditionalFormatting sqref="I14">
    <cfRule type="expression" dxfId="2985" priority="36">
      <formula>$G$14:$H$14=0</formula>
    </cfRule>
  </conditionalFormatting>
  <conditionalFormatting sqref="I15">
    <cfRule type="expression" dxfId="2984" priority="35">
      <formula>$G$15:$H$15=0</formula>
    </cfRule>
  </conditionalFormatting>
  <conditionalFormatting sqref="I16">
    <cfRule type="expression" dxfId="2983" priority="34">
      <formula>$G$16:$H$16=0</formula>
    </cfRule>
  </conditionalFormatting>
  <conditionalFormatting sqref="I17">
    <cfRule type="expression" dxfId="2982" priority="33">
      <formula>$G$17:$H$17=0</formula>
    </cfRule>
  </conditionalFormatting>
  <conditionalFormatting sqref="I18">
    <cfRule type="expression" dxfId="2981" priority="32">
      <formula>$G$18:$H$18=0</formula>
    </cfRule>
  </conditionalFormatting>
  <conditionalFormatting sqref="I19">
    <cfRule type="expression" dxfId="2980" priority="31" stopIfTrue="1">
      <formula>$G$19:$H$19=0</formula>
    </cfRule>
  </conditionalFormatting>
  <conditionalFormatting sqref="I20">
    <cfRule type="expression" dxfId="2979" priority="30">
      <formula>$G$20:$H$20=0</formula>
    </cfRule>
  </conditionalFormatting>
  <conditionalFormatting sqref="I21">
    <cfRule type="expression" dxfId="2978" priority="29">
      <formula>$G$21:$H$21=0</formula>
    </cfRule>
  </conditionalFormatting>
  <conditionalFormatting sqref="I22">
    <cfRule type="expression" dxfId="2977" priority="28">
      <formula>$G$22:$H$22=0</formula>
    </cfRule>
  </conditionalFormatting>
  <conditionalFormatting sqref="I23">
    <cfRule type="expression" dxfId="2976" priority="27">
      <formula>$G$23:$H$23=0</formula>
    </cfRule>
  </conditionalFormatting>
  <conditionalFormatting sqref="I24">
    <cfRule type="expression" dxfId="2975" priority="26">
      <formula>$G$24:$H$24=0</formula>
    </cfRule>
  </conditionalFormatting>
  <conditionalFormatting sqref="I25">
    <cfRule type="expression" dxfId="2974" priority="25">
      <formula>$G$25:$H$25=0</formula>
    </cfRule>
  </conditionalFormatting>
  <conditionalFormatting sqref="I26">
    <cfRule type="expression" dxfId="2973" priority="24">
      <formula>$G$26:$H$26=0</formula>
    </cfRule>
  </conditionalFormatting>
  <conditionalFormatting sqref="I27">
    <cfRule type="expression" dxfId="2972" priority="23">
      <formula>$G$27:$H$27=0</formula>
    </cfRule>
  </conditionalFormatting>
  <conditionalFormatting sqref="M13">
    <cfRule type="expression" dxfId="2971" priority="22">
      <formula>$G$13:$H$13=0</formula>
    </cfRule>
  </conditionalFormatting>
  <conditionalFormatting sqref="M14">
    <cfRule type="expression" dxfId="2970" priority="21">
      <formula>$G$14:$H$14=0</formula>
    </cfRule>
  </conditionalFormatting>
  <conditionalFormatting sqref="M15">
    <cfRule type="expression" dxfId="2969" priority="20">
      <formula>$G$15:$H$15=0</formula>
    </cfRule>
  </conditionalFormatting>
  <conditionalFormatting sqref="M16">
    <cfRule type="expression" dxfId="2968" priority="19">
      <formula>$G$16:$H$16=0</formula>
    </cfRule>
  </conditionalFormatting>
  <conditionalFormatting sqref="M17">
    <cfRule type="expression" dxfId="2967" priority="18">
      <formula>$G$17:$H$17=0</formula>
    </cfRule>
  </conditionalFormatting>
  <conditionalFormatting sqref="M18">
    <cfRule type="expression" dxfId="2966" priority="17">
      <formula>$G$18:$H$18=0</formula>
    </cfRule>
  </conditionalFormatting>
  <conditionalFormatting sqref="M19">
    <cfRule type="expression" dxfId="2965" priority="16" stopIfTrue="1">
      <formula>$G$19:$H$19=0</formula>
    </cfRule>
  </conditionalFormatting>
  <conditionalFormatting sqref="M20">
    <cfRule type="expression" dxfId="2964" priority="15">
      <formula>$G$20:$H$20=0</formula>
    </cfRule>
  </conditionalFormatting>
  <conditionalFormatting sqref="M21">
    <cfRule type="expression" dxfId="2963" priority="14">
      <formula>$G$21:$H$21=0</formula>
    </cfRule>
  </conditionalFormatting>
  <conditionalFormatting sqref="M22">
    <cfRule type="expression" dxfId="2962" priority="13">
      <formula>$G$22:$H$22=0</formula>
    </cfRule>
  </conditionalFormatting>
  <conditionalFormatting sqref="M23">
    <cfRule type="expression" dxfId="2961" priority="12">
      <formula>$G$23:$H$23=0</formula>
    </cfRule>
  </conditionalFormatting>
  <conditionalFormatting sqref="M24">
    <cfRule type="expression" dxfId="2960" priority="11">
      <formula>$G$24:$H$24=0</formula>
    </cfRule>
  </conditionalFormatting>
  <conditionalFormatting sqref="M25">
    <cfRule type="expression" dxfId="2959" priority="10">
      <formula>$G$25:$H$25=0</formula>
    </cfRule>
  </conditionalFormatting>
  <conditionalFormatting sqref="M26">
    <cfRule type="expression" dxfId="2958" priority="9">
      <formula>$G$26:$H$26=0</formula>
    </cfRule>
  </conditionalFormatting>
  <conditionalFormatting sqref="M27">
    <cfRule type="expression" dxfId="2957" priority="8">
      <formula>$G$27:$H$27=0</formula>
    </cfRule>
  </conditionalFormatting>
  <conditionalFormatting sqref="M8">
    <cfRule type="expression" dxfId="2956" priority="7">
      <formula>$G$8+$H$8=0</formula>
    </cfRule>
  </conditionalFormatting>
  <conditionalFormatting sqref="M9">
    <cfRule type="expression" dxfId="2955" priority="6">
      <formula>$G$9+$H$9=0</formula>
    </cfRule>
  </conditionalFormatting>
  <conditionalFormatting sqref="M10">
    <cfRule type="expression" dxfId="2954" priority="5">
      <formula>$H$10=0</formula>
    </cfRule>
  </conditionalFormatting>
  <conditionalFormatting sqref="M11">
    <cfRule type="expression" dxfId="2953" priority="4">
      <formula>$G$11:$H$11=0</formula>
    </cfRule>
  </conditionalFormatting>
  <conditionalFormatting sqref="M12">
    <cfRule type="expression" dxfId="2952" priority="3">
      <formula>$G$12:$H$12=0</formula>
    </cfRule>
  </conditionalFormatting>
  <conditionalFormatting sqref="C7">
    <cfRule type="expression" dxfId="2951" priority="2">
      <formula>0</formula>
    </cfRule>
  </conditionalFormatting>
  <conditionalFormatting sqref="C8:C27">
    <cfRule type="cellIs" dxfId="295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9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0</v>
      </c>
      <c r="I1" s="81">
        <f t="shared" si="0"/>
        <v>1</v>
      </c>
      <c r="J1" s="84">
        <f t="shared" si="0"/>
        <v>0</v>
      </c>
      <c r="K1" s="83">
        <f t="shared" si="0"/>
        <v>78.25</v>
      </c>
      <c r="L1" s="83">
        <f t="shared" si="0"/>
        <v>0</v>
      </c>
      <c r="M1" s="81">
        <f t="shared" si="0"/>
        <v>78.25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72</v>
      </c>
      <c r="C3" s="95"/>
      <c r="D3" s="24"/>
      <c r="E3" s="10" t="s">
        <v>10</v>
      </c>
      <c r="F3" s="24"/>
      <c r="G3" s="96" t="s">
        <v>73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78.25</v>
      </c>
      <c r="F7" s="29"/>
      <c r="G7" s="26">
        <v>1</v>
      </c>
      <c r="H7" s="30"/>
      <c r="I7" s="16">
        <f>SUM(G7-H7)</f>
        <v>1</v>
      </c>
      <c r="J7" s="29"/>
      <c r="K7" s="31">
        <v>78.25</v>
      </c>
      <c r="L7" s="32"/>
      <c r="M7" s="16">
        <f>SUM(K7-L7)</f>
        <v>78.25</v>
      </c>
      <c r="N7" s="33"/>
      <c r="Q7" s="34">
        <f>SUM(M7/I7)</f>
        <v>78.25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78.25</v>
      </c>
      <c r="F8" s="29"/>
      <c r="G8" s="36"/>
      <c r="H8" s="37"/>
      <c r="I8" s="17">
        <f>SUM(I7+G8-H8)</f>
        <v>1</v>
      </c>
      <c r="J8" s="29"/>
      <c r="K8" s="38"/>
      <c r="L8" s="39"/>
      <c r="M8" s="22">
        <f>SUM(M7+K8-L8)</f>
        <v>78.25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78.25</v>
      </c>
      <c r="F9" s="29"/>
      <c r="G9" s="36"/>
      <c r="H9" s="37"/>
      <c r="I9" s="17">
        <f>SUM(I8+G9-H9)</f>
        <v>1</v>
      </c>
      <c r="J9" s="29"/>
      <c r="K9" s="38"/>
      <c r="L9" s="39"/>
      <c r="M9" s="22">
        <f>SUM(M8+K9-L9)</f>
        <v>78.25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78.25</v>
      </c>
      <c r="F10" s="29"/>
      <c r="G10" s="36"/>
      <c r="H10" s="37"/>
      <c r="I10" s="17">
        <f t="shared" ref="I10:I27" si="3">SUM(I9+G10-H10)</f>
        <v>1</v>
      </c>
      <c r="J10" s="29"/>
      <c r="K10" s="38"/>
      <c r="L10" s="39"/>
      <c r="M10" s="22">
        <f t="shared" ref="M10:M27" si="4">SUM(M9+K10-L10)</f>
        <v>78.25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78.25</v>
      </c>
      <c r="F11" s="29"/>
      <c r="G11" s="36"/>
      <c r="H11" s="37"/>
      <c r="I11" s="17">
        <f t="shared" si="3"/>
        <v>1</v>
      </c>
      <c r="J11" s="29"/>
      <c r="K11" s="38"/>
      <c r="L11" s="39"/>
      <c r="M11" s="22">
        <f t="shared" si="4"/>
        <v>78.25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78.25</v>
      </c>
      <c r="F12" s="29"/>
      <c r="G12" s="36"/>
      <c r="H12" s="37"/>
      <c r="I12" s="17">
        <f t="shared" si="3"/>
        <v>1</v>
      </c>
      <c r="J12" s="29"/>
      <c r="K12" s="38"/>
      <c r="L12" s="39"/>
      <c r="M12" s="22">
        <f t="shared" si="4"/>
        <v>78.25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78.25</v>
      </c>
      <c r="F13" s="29"/>
      <c r="G13" s="36"/>
      <c r="H13" s="37"/>
      <c r="I13" s="17">
        <f t="shared" si="3"/>
        <v>1</v>
      </c>
      <c r="J13" s="29"/>
      <c r="K13" s="38"/>
      <c r="L13" s="39"/>
      <c r="M13" s="22">
        <f t="shared" si="4"/>
        <v>78.25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78.25</v>
      </c>
      <c r="F14" s="29"/>
      <c r="G14" s="36"/>
      <c r="H14" s="37"/>
      <c r="I14" s="17">
        <f t="shared" si="3"/>
        <v>1</v>
      </c>
      <c r="J14" s="29"/>
      <c r="K14" s="38"/>
      <c r="L14" s="39"/>
      <c r="M14" s="22">
        <f t="shared" si="4"/>
        <v>78.25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78.25</v>
      </c>
      <c r="F15" s="29"/>
      <c r="G15" s="36"/>
      <c r="H15" s="37"/>
      <c r="I15" s="17">
        <f t="shared" si="3"/>
        <v>1</v>
      </c>
      <c r="J15" s="29"/>
      <c r="K15" s="38"/>
      <c r="L15" s="39"/>
      <c r="M15" s="22">
        <f t="shared" si="4"/>
        <v>78.25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78.25</v>
      </c>
      <c r="F16" s="29"/>
      <c r="G16" s="36"/>
      <c r="H16" s="37"/>
      <c r="I16" s="17">
        <f t="shared" si="3"/>
        <v>1</v>
      </c>
      <c r="J16" s="29"/>
      <c r="K16" s="38"/>
      <c r="L16" s="39"/>
      <c r="M16" s="22">
        <f t="shared" si="4"/>
        <v>78.25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78.25</v>
      </c>
      <c r="F17" s="29"/>
      <c r="G17" s="36"/>
      <c r="H17" s="37"/>
      <c r="I17" s="17">
        <f t="shared" si="3"/>
        <v>1</v>
      </c>
      <c r="J17" s="29"/>
      <c r="K17" s="38"/>
      <c r="L17" s="39"/>
      <c r="M17" s="22">
        <f t="shared" si="4"/>
        <v>78.25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78.25</v>
      </c>
      <c r="F18" s="29"/>
      <c r="G18" s="36"/>
      <c r="H18" s="37"/>
      <c r="I18" s="17">
        <f t="shared" si="3"/>
        <v>1</v>
      </c>
      <c r="J18" s="29"/>
      <c r="K18" s="38"/>
      <c r="L18" s="39"/>
      <c r="M18" s="22">
        <f t="shared" si="4"/>
        <v>78.25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78.25</v>
      </c>
      <c r="F19" s="29"/>
      <c r="G19" s="36"/>
      <c r="H19" s="37"/>
      <c r="I19" s="17">
        <f t="shared" si="3"/>
        <v>1</v>
      </c>
      <c r="J19" s="29"/>
      <c r="K19" s="38"/>
      <c r="L19" s="39"/>
      <c r="M19" s="22">
        <f t="shared" si="4"/>
        <v>78.25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78.25</v>
      </c>
      <c r="F20" s="29"/>
      <c r="G20" s="36"/>
      <c r="H20" s="37"/>
      <c r="I20" s="17">
        <f t="shared" si="3"/>
        <v>1</v>
      </c>
      <c r="J20" s="29"/>
      <c r="K20" s="38"/>
      <c r="L20" s="39"/>
      <c r="M20" s="22">
        <f t="shared" si="4"/>
        <v>78.25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78.25</v>
      </c>
      <c r="F21" s="29"/>
      <c r="G21" s="36"/>
      <c r="H21" s="37"/>
      <c r="I21" s="17">
        <f t="shared" si="3"/>
        <v>1</v>
      </c>
      <c r="J21" s="29"/>
      <c r="K21" s="38"/>
      <c r="L21" s="39"/>
      <c r="M21" s="22">
        <f t="shared" si="4"/>
        <v>78.25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78.25</v>
      </c>
      <c r="F22" s="29"/>
      <c r="G22" s="36"/>
      <c r="H22" s="37"/>
      <c r="I22" s="17">
        <f t="shared" si="3"/>
        <v>1</v>
      </c>
      <c r="J22" s="29"/>
      <c r="K22" s="38"/>
      <c r="L22" s="39"/>
      <c r="M22" s="22">
        <f t="shared" si="4"/>
        <v>78.25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78.25</v>
      </c>
      <c r="F23" s="29"/>
      <c r="G23" s="36"/>
      <c r="H23" s="37"/>
      <c r="I23" s="17">
        <f t="shared" si="3"/>
        <v>1</v>
      </c>
      <c r="J23" s="29"/>
      <c r="K23" s="38"/>
      <c r="L23" s="39"/>
      <c r="M23" s="22">
        <f t="shared" si="4"/>
        <v>78.25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78.25</v>
      </c>
      <c r="F24" s="29"/>
      <c r="G24" s="43"/>
      <c r="H24" s="37"/>
      <c r="I24" s="17">
        <f t="shared" si="3"/>
        <v>1</v>
      </c>
      <c r="J24" s="29"/>
      <c r="K24" s="44"/>
      <c r="L24" s="39"/>
      <c r="M24" s="22">
        <f t="shared" si="4"/>
        <v>78.25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78.25</v>
      </c>
      <c r="F25" s="29"/>
      <c r="G25" s="43"/>
      <c r="H25" s="37"/>
      <c r="I25" s="17">
        <f t="shared" si="3"/>
        <v>1</v>
      </c>
      <c r="J25" s="29"/>
      <c r="K25" s="44"/>
      <c r="L25" s="39"/>
      <c r="M25" s="22">
        <f t="shared" si="4"/>
        <v>78.25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78.25</v>
      </c>
      <c r="F26" s="29"/>
      <c r="G26" s="36"/>
      <c r="H26" s="37"/>
      <c r="I26" s="17">
        <f t="shared" si="3"/>
        <v>1</v>
      </c>
      <c r="J26" s="29"/>
      <c r="K26" s="38"/>
      <c r="L26" s="39"/>
      <c r="M26" s="22">
        <f t="shared" si="4"/>
        <v>78.25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78.25</v>
      </c>
      <c r="F27" s="29"/>
      <c r="G27" s="48"/>
      <c r="H27" s="49"/>
      <c r="I27" s="17">
        <f t="shared" si="3"/>
        <v>1</v>
      </c>
      <c r="J27" s="29"/>
      <c r="K27" s="50"/>
      <c r="L27" s="51"/>
      <c r="M27" s="22">
        <f t="shared" si="4"/>
        <v>78.25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0</v>
      </c>
      <c r="I28" s="18">
        <f>SUM(G28-H28)</f>
        <v>1</v>
      </c>
      <c r="J28" s="56"/>
      <c r="K28" s="19">
        <f>SUM(K7:K27)</f>
        <v>78.25</v>
      </c>
      <c r="L28" s="20">
        <f>SUM(L7:L27)</f>
        <v>0</v>
      </c>
      <c r="M28" s="19">
        <f>SUM(K28-L28)</f>
        <v>78.25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949" priority="42">
      <formula>$G$8+$H$8=0</formula>
    </cfRule>
  </conditionalFormatting>
  <conditionalFormatting sqref="I9">
    <cfRule type="expression" dxfId="2948" priority="41">
      <formula>$G$9+$H$9=0</formula>
    </cfRule>
  </conditionalFormatting>
  <conditionalFormatting sqref="I10">
    <cfRule type="expression" dxfId="2947" priority="40">
      <formula>$H$10=0</formula>
    </cfRule>
  </conditionalFormatting>
  <conditionalFormatting sqref="I11">
    <cfRule type="expression" dxfId="2946" priority="39">
      <formula>$G$11:$H$11=0</formula>
    </cfRule>
  </conditionalFormatting>
  <conditionalFormatting sqref="I12">
    <cfRule type="expression" dxfId="2945" priority="38">
      <formula>$G$12:$H$12=0</formula>
    </cfRule>
  </conditionalFormatting>
  <conditionalFormatting sqref="I13">
    <cfRule type="expression" dxfId="2944" priority="37">
      <formula>$G$13:$H$13=0</formula>
    </cfRule>
  </conditionalFormatting>
  <conditionalFormatting sqref="I14">
    <cfRule type="expression" dxfId="2943" priority="36">
      <formula>$G$14:$H$14=0</formula>
    </cfRule>
  </conditionalFormatting>
  <conditionalFormatting sqref="I15">
    <cfRule type="expression" dxfId="2942" priority="35">
      <formula>$G$15:$H$15=0</formula>
    </cfRule>
  </conditionalFormatting>
  <conditionalFormatting sqref="I16">
    <cfRule type="expression" dxfId="2941" priority="34">
      <formula>$G$16:$H$16=0</formula>
    </cfRule>
  </conditionalFormatting>
  <conditionalFormatting sqref="I17">
    <cfRule type="expression" dxfId="2940" priority="33">
      <formula>$G$17:$H$17=0</formula>
    </cfRule>
  </conditionalFormatting>
  <conditionalFormatting sqref="I18">
    <cfRule type="expression" dxfId="2939" priority="32">
      <formula>$G$18:$H$18=0</formula>
    </cfRule>
  </conditionalFormatting>
  <conditionalFormatting sqref="I19">
    <cfRule type="expression" dxfId="2938" priority="31" stopIfTrue="1">
      <formula>$G$19:$H$19=0</formula>
    </cfRule>
  </conditionalFormatting>
  <conditionalFormatting sqref="I20">
    <cfRule type="expression" dxfId="2937" priority="30">
      <formula>$G$20:$H$20=0</formula>
    </cfRule>
  </conditionalFormatting>
  <conditionalFormatting sqref="I21">
    <cfRule type="expression" dxfId="2936" priority="29">
      <formula>$G$21:$H$21=0</formula>
    </cfRule>
  </conditionalFormatting>
  <conditionalFormatting sqref="I22">
    <cfRule type="expression" dxfId="2935" priority="28">
      <formula>$G$22:$H$22=0</formula>
    </cfRule>
  </conditionalFormatting>
  <conditionalFormatting sqref="I23">
    <cfRule type="expression" dxfId="2934" priority="27">
      <formula>$G$23:$H$23=0</formula>
    </cfRule>
  </conditionalFormatting>
  <conditionalFormatting sqref="I24">
    <cfRule type="expression" dxfId="2933" priority="26">
      <formula>$G$24:$H$24=0</formula>
    </cfRule>
  </conditionalFormatting>
  <conditionalFormatting sqref="I25">
    <cfRule type="expression" dxfId="2932" priority="25">
      <formula>$G$25:$H$25=0</formula>
    </cfRule>
  </conditionalFormatting>
  <conditionalFormatting sqref="I26">
    <cfRule type="expression" dxfId="2931" priority="24">
      <formula>$G$26:$H$26=0</formula>
    </cfRule>
  </conditionalFormatting>
  <conditionalFormatting sqref="I27">
    <cfRule type="expression" dxfId="2930" priority="23">
      <formula>$G$27:$H$27=0</formula>
    </cfRule>
  </conditionalFormatting>
  <conditionalFormatting sqref="M13">
    <cfRule type="expression" dxfId="2929" priority="22">
      <formula>$G$13:$H$13=0</formula>
    </cfRule>
  </conditionalFormatting>
  <conditionalFormatting sqref="M14">
    <cfRule type="expression" dxfId="2928" priority="21">
      <formula>$G$14:$H$14=0</formula>
    </cfRule>
  </conditionalFormatting>
  <conditionalFormatting sqref="M15">
    <cfRule type="expression" dxfId="2927" priority="20">
      <formula>$G$15:$H$15=0</formula>
    </cfRule>
  </conditionalFormatting>
  <conditionalFormatting sqref="M16">
    <cfRule type="expression" dxfId="2926" priority="19">
      <formula>$G$16:$H$16=0</formula>
    </cfRule>
  </conditionalFormatting>
  <conditionalFormatting sqref="M17">
    <cfRule type="expression" dxfId="2925" priority="18">
      <formula>$G$17:$H$17=0</formula>
    </cfRule>
  </conditionalFormatting>
  <conditionalFormatting sqref="M18">
    <cfRule type="expression" dxfId="2924" priority="17">
      <formula>$G$18:$H$18=0</formula>
    </cfRule>
  </conditionalFormatting>
  <conditionalFormatting sqref="M19">
    <cfRule type="expression" dxfId="2923" priority="16" stopIfTrue="1">
      <formula>$G$19:$H$19=0</formula>
    </cfRule>
  </conditionalFormatting>
  <conditionalFormatting sqref="M20">
    <cfRule type="expression" dxfId="2922" priority="15">
      <formula>$G$20:$H$20=0</formula>
    </cfRule>
  </conditionalFormatting>
  <conditionalFormatting sqref="M21">
    <cfRule type="expression" dxfId="2921" priority="14">
      <formula>$G$21:$H$21=0</formula>
    </cfRule>
  </conditionalFormatting>
  <conditionalFormatting sqref="M22">
    <cfRule type="expression" dxfId="2920" priority="13">
      <formula>$G$22:$H$22=0</formula>
    </cfRule>
  </conditionalFormatting>
  <conditionalFormatting sqref="M23">
    <cfRule type="expression" dxfId="2919" priority="12">
      <formula>$G$23:$H$23=0</formula>
    </cfRule>
  </conditionalFormatting>
  <conditionalFormatting sqref="M24">
    <cfRule type="expression" dxfId="2918" priority="11">
      <formula>$G$24:$H$24=0</formula>
    </cfRule>
  </conditionalFormatting>
  <conditionalFormatting sqref="M25">
    <cfRule type="expression" dxfId="2917" priority="10">
      <formula>$G$25:$H$25=0</formula>
    </cfRule>
  </conditionalFormatting>
  <conditionalFormatting sqref="M26">
    <cfRule type="expression" dxfId="2916" priority="9">
      <formula>$G$26:$H$26=0</formula>
    </cfRule>
  </conditionalFormatting>
  <conditionalFormatting sqref="M27">
    <cfRule type="expression" dxfId="2915" priority="8">
      <formula>$G$27:$H$27=0</formula>
    </cfRule>
  </conditionalFormatting>
  <conditionalFormatting sqref="M8">
    <cfRule type="expression" dxfId="2914" priority="7">
      <formula>$G$8+$H$8=0</formula>
    </cfRule>
  </conditionalFormatting>
  <conditionalFormatting sqref="M9">
    <cfRule type="expression" dxfId="2913" priority="6">
      <formula>$G$9+$H$9=0</formula>
    </cfRule>
  </conditionalFormatting>
  <conditionalFormatting sqref="M10">
    <cfRule type="expression" dxfId="2912" priority="5">
      <formula>$H$10=0</formula>
    </cfRule>
  </conditionalFormatting>
  <conditionalFormatting sqref="M11">
    <cfRule type="expression" dxfId="2911" priority="4">
      <formula>$G$11:$H$11=0</formula>
    </cfRule>
  </conditionalFormatting>
  <conditionalFormatting sqref="M12">
    <cfRule type="expression" dxfId="2910" priority="3">
      <formula>$G$12:$H$12=0</formula>
    </cfRule>
  </conditionalFormatting>
  <conditionalFormatting sqref="C7">
    <cfRule type="expression" dxfId="2909" priority="2">
      <formula>0</formula>
    </cfRule>
  </conditionalFormatting>
  <conditionalFormatting sqref="C8:C27">
    <cfRule type="cellIs" dxfId="290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0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3</v>
      </c>
      <c r="H1" s="83">
        <f t="shared" si="0"/>
        <v>0</v>
      </c>
      <c r="I1" s="81">
        <f t="shared" si="0"/>
        <v>3</v>
      </c>
      <c r="J1" s="84">
        <f t="shared" si="0"/>
        <v>0</v>
      </c>
      <c r="K1" s="83">
        <f t="shared" si="0"/>
        <v>87</v>
      </c>
      <c r="L1" s="83">
        <f t="shared" si="0"/>
        <v>0</v>
      </c>
      <c r="M1" s="81">
        <f t="shared" si="0"/>
        <v>87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74</v>
      </c>
      <c r="C3" s="95"/>
      <c r="D3" s="24"/>
      <c r="E3" s="10" t="s">
        <v>10</v>
      </c>
      <c r="F3" s="24"/>
      <c r="G3" s="96" t="s">
        <v>75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29</v>
      </c>
      <c r="F7" s="29"/>
      <c r="G7" s="26">
        <v>3</v>
      </c>
      <c r="H7" s="30"/>
      <c r="I7" s="16">
        <f>SUM(G7-H7)</f>
        <v>3</v>
      </c>
      <c r="J7" s="29"/>
      <c r="K7" s="31">
        <v>87</v>
      </c>
      <c r="L7" s="32"/>
      <c r="M7" s="16">
        <f>SUM(K7-L7)</f>
        <v>87</v>
      </c>
      <c r="N7" s="33"/>
      <c r="Q7" s="34">
        <f>SUM(M7/I7)</f>
        <v>29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29</v>
      </c>
      <c r="F8" s="29"/>
      <c r="G8" s="36"/>
      <c r="H8" s="37"/>
      <c r="I8" s="17">
        <f>SUM(I7+G8-H8)</f>
        <v>3</v>
      </c>
      <c r="J8" s="29"/>
      <c r="K8" s="38"/>
      <c r="L8" s="39"/>
      <c r="M8" s="22">
        <f>SUM(M7+K8-L8)</f>
        <v>87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29</v>
      </c>
      <c r="F9" s="29"/>
      <c r="G9" s="36"/>
      <c r="H9" s="37"/>
      <c r="I9" s="17">
        <f>SUM(I8+G9-H9)</f>
        <v>3</v>
      </c>
      <c r="J9" s="29"/>
      <c r="K9" s="38"/>
      <c r="L9" s="39"/>
      <c r="M9" s="22">
        <f>SUM(M8+K9-L9)</f>
        <v>87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29</v>
      </c>
      <c r="F10" s="29"/>
      <c r="G10" s="36"/>
      <c r="H10" s="37"/>
      <c r="I10" s="17">
        <f t="shared" ref="I10:I27" si="3">SUM(I9+G10-H10)</f>
        <v>3</v>
      </c>
      <c r="J10" s="29"/>
      <c r="K10" s="38"/>
      <c r="L10" s="39"/>
      <c r="M10" s="22">
        <f t="shared" ref="M10:M27" si="4">SUM(M9+K10-L10)</f>
        <v>87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29</v>
      </c>
      <c r="F11" s="29"/>
      <c r="G11" s="36"/>
      <c r="H11" s="37"/>
      <c r="I11" s="17">
        <f t="shared" si="3"/>
        <v>3</v>
      </c>
      <c r="J11" s="29"/>
      <c r="K11" s="38"/>
      <c r="L11" s="39"/>
      <c r="M11" s="22">
        <f t="shared" si="4"/>
        <v>87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29</v>
      </c>
      <c r="F12" s="29"/>
      <c r="G12" s="36"/>
      <c r="H12" s="37"/>
      <c r="I12" s="17">
        <f t="shared" si="3"/>
        <v>3</v>
      </c>
      <c r="J12" s="29"/>
      <c r="K12" s="38"/>
      <c r="L12" s="39"/>
      <c r="M12" s="22">
        <f t="shared" si="4"/>
        <v>87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29</v>
      </c>
      <c r="F13" s="29"/>
      <c r="G13" s="36"/>
      <c r="H13" s="37"/>
      <c r="I13" s="17">
        <f t="shared" si="3"/>
        <v>3</v>
      </c>
      <c r="J13" s="29"/>
      <c r="K13" s="38"/>
      <c r="L13" s="39"/>
      <c r="M13" s="22">
        <f t="shared" si="4"/>
        <v>87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29</v>
      </c>
      <c r="F14" s="29"/>
      <c r="G14" s="36"/>
      <c r="H14" s="37"/>
      <c r="I14" s="17">
        <f t="shared" si="3"/>
        <v>3</v>
      </c>
      <c r="J14" s="29"/>
      <c r="K14" s="38"/>
      <c r="L14" s="39"/>
      <c r="M14" s="22">
        <f t="shared" si="4"/>
        <v>87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29</v>
      </c>
      <c r="F15" s="29"/>
      <c r="G15" s="36"/>
      <c r="H15" s="37"/>
      <c r="I15" s="17">
        <f t="shared" si="3"/>
        <v>3</v>
      </c>
      <c r="J15" s="29"/>
      <c r="K15" s="38"/>
      <c r="L15" s="39"/>
      <c r="M15" s="22">
        <f t="shared" si="4"/>
        <v>87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29</v>
      </c>
      <c r="F16" s="29"/>
      <c r="G16" s="36"/>
      <c r="H16" s="37"/>
      <c r="I16" s="17">
        <f t="shared" si="3"/>
        <v>3</v>
      </c>
      <c r="J16" s="29"/>
      <c r="K16" s="38"/>
      <c r="L16" s="39"/>
      <c r="M16" s="22">
        <f t="shared" si="4"/>
        <v>87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29</v>
      </c>
      <c r="F17" s="29"/>
      <c r="G17" s="36"/>
      <c r="H17" s="37"/>
      <c r="I17" s="17">
        <f t="shared" si="3"/>
        <v>3</v>
      </c>
      <c r="J17" s="29"/>
      <c r="K17" s="38"/>
      <c r="L17" s="39"/>
      <c r="M17" s="22">
        <f t="shared" si="4"/>
        <v>87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29</v>
      </c>
      <c r="F18" s="29"/>
      <c r="G18" s="36"/>
      <c r="H18" s="37"/>
      <c r="I18" s="17">
        <f t="shared" si="3"/>
        <v>3</v>
      </c>
      <c r="J18" s="29"/>
      <c r="K18" s="38"/>
      <c r="L18" s="39"/>
      <c r="M18" s="22">
        <f t="shared" si="4"/>
        <v>87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29</v>
      </c>
      <c r="F19" s="29"/>
      <c r="G19" s="36"/>
      <c r="H19" s="37"/>
      <c r="I19" s="17">
        <f t="shared" si="3"/>
        <v>3</v>
      </c>
      <c r="J19" s="29"/>
      <c r="K19" s="38"/>
      <c r="L19" s="39"/>
      <c r="M19" s="22">
        <f t="shared" si="4"/>
        <v>87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29</v>
      </c>
      <c r="F20" s="29"/>
      <c r="G20" s="36"/>
      <c r="H20" s="37"/>
      <c r="I20" s="17">
        <f t="shared" si="3"/>
        <v>3</v>
      </c>
      <c r="J20" s="29"/>
      <c r="K20" s="38"/>
      <c r="L20" s="39"/>
      <c r="M20" s="22">
        <f t="shared" si="4"/>
        <v>87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29</v>
      </c>
      <c r="F21" s="29"/>
      <c r="G21" s="36"/>
      <c r="H21" s="37"/>
      <c r="I21" s="17">
        <f t="shared" si="3"/>
        <v>3</v>
      </c>
      <c r="J21" s="29"/>
      <c r="K21" s="38"/>
      <c r="L21" s="39"/>
      <c r="M21" s="22">
        <f t="shared" si="4"/>
        <v>87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29</v>
      </c>
      <c r="F22" s="29"/>
      <c r="G22" s="36"/>
      <c r="H22" s="37"/>
      <c r="I22" s="17">
        <f t="shared" si="3"/>
        <v>3</v>
      </c>
      <c r="J22" s="29"/>
      <c r="K22" s="38"/>
      <c r="L22" s="39"/>
      <c r="M22" s="22">
        <f t="shared" si="4"/>
        <v>87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29</v>
      </c>
      <c r="F23" s="29"/>
      <c r="G23" s="36"/>
      <c r="H23" s="37"/>
      <c r="I23" s="17">
        <f t="shared" si="3"/>
        <v>3</v>
      </c>
      <c r="J23" s="29"/>
      <c r="K23" s="38"/>
      <c r="L23" s="39"/>
      <c r="M23" s="22">
        <f t="shared" si="4"/>
        <v>87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29</v>
      </c>
      <c r="F24" s="29"/>
      <c r="G24" s="43"/>
      <c r="H24" s="37"/>
      <c r="I24" s="17">
        <f t="shared" si="3"/>
        <v>3</v>
      </c>
      <c r="J24" s="29"/>
      <c r="K24" s="44"/>
      <c r="L24" s="39"/>
      <c r="M24" s="22">
        <f t="shared" si="4"/>
        <v>87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29</v>
      </c>
      <c r="F25" s="29"/>
      <c r="G25" s="43"/>
      <c r="H25" s="37"/>
      <c r="I25" s="17">
        <f t="shared" si="3"/>
        <v>3</v>
      </c>
      <c r="J25" s="29"/>
      <c r="K25" s="44"/>
      <c r="L25" s="39"/>
      <c r="M25" s="22">
        <f t="shared" si="4"/>
        <v>87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29</v>
      </c>
      <c r="F26" s="29"/>
      <c r="G26" s="36"/>
      <c r="H26" s="37"/>
      <c r="I26" s="17">
        <f t="shared" si="3"/>
        <v>3</v>
      </c>
      <c r="J26" s="29"/>
      <c r="K26" s="38"/>
      <c r="L26" s="39"/>
      <c r="M26" s="22">
        <f t="shared" si="4"/>
        <v>87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29</v>
      </c>
      <c r="F27" s="29"/>
      <c r="G27" s="48"/>
      <c r="H27" s="49"/>
      <c r="I27" s="17">
        <f t="shared" si="3"/>
        <v>3</v>
      </c>
      <c r="J27" s="29"/>
      <c r="K27" s="50"/>
      <c r="L27" s="51"/>
      <c r="M27" s="22">
        <f t="shared" si="4"/>
        <v>87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3</v>
      </c>
      <c r="H28" s="21">
        <f>SUM(H7:H27)</f>
        <v>0</v>
      </c>
      <c r="I28" s="18">
        <f>SUM(G28-H28)</f>
        <v>3</v>
      </c>
      <c r="J28" s="56"/>
      <c r="K28" s="19">
        <f>SUM(K7:K27)</f>
        <v>87</v>
      </c>
      <c r="L28" s="20">
        <f>SUM(L7:L27)</f>
        <v>0</v>
      </c>
      <c r="M28" s="19">
        <f>SUM(K28-L28)</f>
        <v>87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907" priority="42">
      <formula>$G$8+$H$8=0</formula>
    </cfRule>
  </conditionalFormatting>
  <conditionalFormatting sqref="I9">
    <cfRule type="expression" dxfId="2906" priority="41">
      <formula>$G$9+$H$9=0</formula>
    </cfRule>
  </conditionalFormatting>
  <conditionalFormatting sqref="I10">
    <cfRule type="expression" dxfId="2905" priority="40">
      <formula>$H$10=0</formula>
    </cfRule>
  </conditionalFormatting>
  <conditionalFormatting sqref="I11">
    <cfRule type="expression" dxfId="2904" priority="39">
      <formula>$G$11:$H$11=0</formula>
    </cfRule>
  </conditionalFormatting>
  <conditionalFormatting sqref="I12">
    <cfRule type="expression" dxfId="2903" priority="38">
      <formula>$G$12:$H$12=0</formula>
    </cfRule>
  </conditionalFormatting>
  <conditionalFormatting sqref="I13">
    <cfRule type="expression" dxfId="2902" priority="37">
      <formula>$G$13:$H$13=0</formula>
    </cfRule>
  </conditionalFormatting>
  <conditionalFormatting sqref="I14">
    <cfRule type="expression" dxfId="2901" priority="36">
      <formula>$G$14:$H$14=0</formula>
    </cfRule>
  </conditionalFormatting>
  <conditionalFormatting sqref="I15">
    <cfRule type="expression" dxfId="2900" priority="35">
      <formula>$G$15:$H$15=0</formula>
    </cfRule>
  </conditionalFormatting>
  <conditionalFormatting sqref="I16">
    <cfRule type="expression" dxfId="2899" priority="34">
      <formula>$G$16:$H$16=0</formula>
    </cfRule>
  </conditionalFormatting>
  <conditionalFormatting sqref="I17">
    <cfRule type="expression" dxfId="2898" priority="33">
      <formula>$G$17:$H$17=0</formula>
    </cfRule>
  </conditionalFormatting>
  <conditionalFormatting sqref="I18">
    <cfRule type="expression" dxfId="2897" priority="32">
      <formula>$G$18:$H$18=0</formula>
    </cfRule>
  </conditionalFormatting>
  <conditionalFormatting sqref="I19">
    <cfRule type="expression" dxfId="2896" priority="31" stopIfTrue="1">
      <formula>$G$19:$H$19=0</formula>
    </cfRule>
  </conditionalFormatting>
  <conditionalFormatting sqref="I20">
    <cfRule type="expression" dxfId="2895" priority="30">
      <formula>$G$20:$H$20=0</formula>
    </cfRule>
  </conditionalFormatting>
  <conditionalFormatting sqref="I21">
    <cfRule type="expression" dxfId="2894" priority="29">
      <formula>$G$21:$H$21=0</formula>
    </cfRule>
  </conditionalFormatting>
  <conditionalFormatting sqref="I22">
    <cfRule type="expression" dxfId="2893" priority="28">
      <formula>$G$22:$H$22=0</formula>
    </cfRule>
  </conditionalFormatting>
  <conditionalFormatting sqref="I23">
    <cfRule type="expression" dxfId="2892" priority="27">
      <formula>$G$23:$H$23=0</formula>
    </cfRule>
  </conditionalFormatting>
  <conditionalFormatting sqref="I24">
    <cfRule type="expression" dxfId="2891" priority="26">
      <formula>$G$24:$H$24=0</formula>
    </cfRule>
  </conditionalFormatting>
  <conditionalFormatting sqref="I25">
    <cfRule type="expression" dxfId="2890" priority="25">
      <formula>$G$25:$H$25=0</formula>
    </cfRule>
  </conditionalFormatting>
  <conditionalFormatting sqref="I26">
    <cfRule type="expression" dxfId="2889" priority="24">
      <formula>$G$26:$H$26=0</formula>
    </cfRule>
  </conditionalFormatting>
  <conditionalFormatting sqref="I27">
    <cfRule type="expression" dxfId="2888" priority="23">
      <formula>$G$27:$H$27=0</formula>
    </cfRule>
  </conditionalFormatting>
  <conditionalFormatting sqref="M13">
    <cfRule type="expression" dxfId="2887" priority="22">
      <formula>$G$13:$H$13=0</formula>
    </cfRule>
  </conditionalFormatting>
  <conditionalFormatting sqref="M14">
    <cfRule type="expression" dxfId="2886" priority="21">
      <formula>$G$14:$H$14=0</formula>
    </cfRule>
  </conditionalFormatting>
  <conditionalFormatting sqref="M15">
    <cfRule type="expression" dxfId="2885" priority="20">
      <formula>$G$15:$H$15=0</formula>
    </cfRule>
  </conditionalFormatting>
  <conditionalFormatting sqref="M16">
    <cfRule type="expression" dxfId="2884" priority="19">
      <formula>$G$16:$H$16=0</formula>
    </cfRule>
  </conditionalFormatting>
  <conditionalFormatting sqref="M17">
    <cfRule type="expression" dxfId="2883" priority="18">
      <formula>$G$17:$H$17=0</formula>
    </cfRule>
  </conditionalFormatting>
  <conditionalFormatting sqref="M18">
    <cfRule type="expression" dxfId="2882" priority="17">
      <formula>$G$18:$H$18=0</formula>
    </cfRule>
  </conditionalFormatting>
  <conditionalFormatting sqref="M19">
    <cfRule type="expression" dxfId="2881" priority="16" stopIfTrue="1">
      <formula>$G$19:$H$19=0</formula>
    </cfRule>
  </conditionalFormatting>
  <conditionalFormatting sqref="M20">
    <cfRule type="expression" dxfId="2880" priority="15">
      <formula>$G$20:$H$20=0</formula>
    </cfRule>
  </conditionalFormatting>
  <conditionalFormatting sqref="M21">
    <cfRule type="expression" dxfId="2879" priority="14">
      <formula>$G$21:$H$21=0</formula>
    </cfRule>
  </conditionalFormatting>
  <conditionalFormatting sqref="M22">
    <cfRule type="expression" dxfId="2878" priority="13">
      <formula>$G$22:$H$22=0</formula>
    </cfRule>
  </conditionalFormatting>
  <conditionalFormatting sqref="M23">
    <cfRule type="expression" dxfId="2877" priority="12">
      <formula>$G$23:$H$23=0</formula>
    </cfRule>
  </conditionalFormatting>
  <conditionalFormatting sqref="M24">
    <cfRule type="expression" dxfId="2876" priority="11">
      <formula>$G$24:$H$24=0</formula>
    </cfRule>
  </conditionalFormatting>
  <conditionalFormatting sqref="M25">
    <cfRule type="expression" dxfId="2875" priority="10">
      <formula>$G$25:$H$25=0</formula>
    </cfRule>
  </conditionalFormatting>
  <conditionalFormatting sqref="M26">
    <cfRule type="expression" dxfId="2874" priority="9">
      <formula>$G$26:$H$26=0</formula>
    </cfRule>
  </conditionalFormatting>
  <conditionalFormatting sqref="M27">
    <cfRule type="expression" dxfId="2873" priority="8">
      <formula>$G$27:$H$27=0</formula>
    </cfRule>
  </conditionalFormatting>
  <conditionalFormatting sqref="M8">
    <cfRule type="expression" dxfId="2872" priority="7">
      <formula>$G$8+$H$8=0</formula>
    </cfRule>
  </conditionalFormatting>
  <conditionalFormatting sqref="M9">
    <cfRule type="expression" dxfId="2871" priority="6">
      <formula>$G$9+$H$9=0</formula>
    </cfRule>
  </conditionalFormatting>
  <conditionalFormatting sqref="M10">
    <cfRule type="expression" dxfId="2870" priority="5">
      <formula>$H$10=0</formula>
    </cfRule>
  </conditionalFormatting>
  <conditionalFormatting sqref="M11">
    <cfRule type="expression" dxfId="2869" priority="4">
      <formula>$G$11:$H$11=0</formula>
    </cfRule>
  </conditionalFormatting>
  <conditionalFormatting sqref="M12">
    <cfRule type="expression" dxfId="2868" priority="3">
      <formula>$G$12:$H$12=0</formula>
    </cfRule>
  </conditionalFormatting>
  <conditionalFormatting sqref="C7">
    <cfRule type="expression" dxfId="2867" priority="2">
      <formula>0</formula>
    </cfRule>
  </conditionalFormatting>
  <conditionalFormatting sqref="C8:C27">
    <cfRule type="cellIs" dxfId="286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1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0</v>
      </c>
      <c r="I1" s="81">
        <f t="shared" si="0"/>
        <v>1</v>
      </c>
      <c r="J1" s="84">
        <f t="shared" si="0"/>
        <v>0</v>
      </c>
      <c r="K1" s="83">
        <f t="shared" si="0"/>
        <v>74.8</v>
      </c>
      <c r="L1" s="83">
        <f t="shared" si="0"/>
        <v>0</v>
      </c>
      <c r="M1" s="81">
        <f t="shared" si="0"/>
        <v>74.8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76</v>
      </c>
      <c r="C3" s="95"/>
      <c r="D3" s="24"/>
      <c r="E3" s="10" t="s">
        <v>10</v>
      </c>
      <c r="F3" s="24"/>
      <c r="G3" s="96" t="s">
        <v>77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74.8</v>
      </c>
      <c r="F7" s="29"/>
      <c r="G7" s="26">
        <v>1</v>
      </c>
      <c r="H7" s="30"/>
      <c r="I7" s="16">
        <f>SUM(G7-H7)</f>
        <v>1</v>
      </c>
      <c r="J7" s="29"/>
      <c r="K7" s="31">
        <v>74.8</v>
      </c>
      <c r="L7" s="32"/>
      <c r="M7" s="16">
        <f>SUM(K7-L7)</f>
        <v>74.8</v>
      </c>
      <c r="N7" s="33"/>
      <c r="Q7" s="34">
        <f>SUM(M7/I7)</f>
        <v>74.8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74.8</v>
      </c>
      <c r="F8" s="29"/>
      <c r="G8" s="36"/>
      <c r="H8" s="37"/>
      <c r="I8" s="17">
        <f>SUM(I7+G8-H8)</f>
        <v>1</v>
      </c>
      <c r="J8" s="29"/>
      <c r="K8" s="38"/>
      <c r="L8" s="39"/>
      <c r="M8" s="22">
        <f>SUM(M7+K8-L8)</f>
        <v>74.8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74.8</v>
      </c>
      <c r="F9" s="29"/>
      <c r="G9" s="36"/>
      <c r="H9" s="37"/>
      <c r="I9" s="17">
        <f>SUM(I8+G9-H9)</f>
        <v>1</v>
      </c>
      <c r="J9" s="29"/>
      <c r="K9" s="38"/>
      <c r="L9" s="39"/>
      <c r="M9" s="22">
        <f>SUM(M8+K9-L9)</f>
        <v>74.8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74.8</v>
      </c>
      <c r="F10" s="29"/>
      <c r="G10" s="36"/>
      <c r="H10" s="37"/>
      <c r="I10" s="17">
        <f t="shared" ref="I10:I27" si="3">SUM(I9+G10-H10)</f>
        <v>1</v>
      </c>
      <c r="J10" s="29"/>
      <c r="K10" s="38"/>
      <c r="L10" s="39"/>
      <c r="M10" s="22">
        <f t="shared" ref="M10:M27" si="4">SUM(M9+K10-L10)</f>
        <v>74.8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74.8</v>
      </c>
      <c r="F11" s="29"/>
      <c r="G11" s="36"/>
      <c r="H11" s="37"/>
      <c r="I11" s="17">
        <f t="shared" si="3"/>
        <v>1</v>
      </c>
      <c r="J11" s="29"/>
      <c r="K11" s="38"/>
      <c r="L11" s="39"/>
      <c r="M11" s="22">
        <f t="shared" si="4"/>
        <v>74.8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74.8</v>
      </c>
      <c r="F12" s="29"/>
      <c r="G12" s="36"/>
      <c r="H12" s="37"/>
      <c r="I12" s="17">
        <f t="shared" si="3"/>
        <v>1</v>
      </c>
      <c r="J12" s="29"/>
      <c r="K12" s="38"/>
      <c r="L12" s="39"/>
      <c r="M12" s="22">
        <f t="shared" si="4"/>
        <v>74.8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74.8</v>
      </c>
      <c r="F13" s="29"/>
      <c r="G13" s="36"/>
      <c r="H13" s="37"/>
      <c r="I13" s="17">
        <f t="shared" si="3"/>
        <v>1</v>
      </c>
      <c r="J13" s="29"/>
      <c r="K13" s="38"/>
      <c r="L13" s="39"/>
      <c r="M13" s="22">
        <f t="shared" si="4"/>
        <v>74.8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74.8</v>
      </c>
      <c r="F14" s="29"/>
      <c r="G14" s="36"/>
      <c r="H14" s="37"/>
      <c r="I14" s="17">
        <f t="shared" si="3"/>
        <v>1</v>
      </c>
      <c r="J14" s="29"/>
      <c r="K14" s="38"/>
      <c r="L14" s="39"/>
      <c r="M14" s="22">
        <f t="shared" si="4"/>
        <v>74.8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74.8</v>
      </c>
      <c r="F15" s="29"/>
      <c r="G15" s="36"/>
      <c r="H15" s="37"/>
      <c r="I15" s="17">
        <f t="shared" si="3"/>
        <v>1</v>
      </c>
      <c r="J15" s="29"/>
      <c r="K15" s="38"/>
      <c r="L15" s="39"/>
      <c r="M15" s="22">
        <f t="shared" si="4"/>
        <v>74.8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74.8</v>
      </c>
      <c r="F16" s="29"/>
      <c r="G16" s="36"/>
      <c r="H16" s="37"/>
      <c r="I16" s="17">
        <f t="shared" si="3"/>
        <v>1</v>
      </c>
      <c r="J16" s="29"/>
      <c r="K16" s="38"/>
      <c r="L16" s="39"/>
      <c r="M16" s="22">
        <f t="shared" si="4"/>
        <v>74.8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74.8</v>
      </c>
      <c r="F17" s="29"/>
      <c r="G17" s="36"/>
      <c r="H17" s="37"/>
      <c r="I17" s="17">
        <f t="shared" si="3"/>
        <v>1</v>
      </c>
      <c r="J17" s="29"/>
      <c r="K17" s="38"/>
      <c r="L17" s="39"/>
      <c r="M17" s="22">
        <f t="shared" si="4"/>
        <v>74.8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74.8</v>
      </c>
      <c r="F18" s="29"/>
      <c r="G18" s="36"/>
      <c r="H18" s="37"/>
      <c r="I18" s="17">
        <f t="shared" si="3"/>
        <v>1</v>
      </c>
      <c r="J18" s="29"/>
      <c r="K18" s="38"/>
      <c r="L18" s="39"/>
      <c r="M18" s="22">
        <f t="shared" si="4"/>
        <v>74.8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74.8</v>
      </c>
      <c r="F19" s="29"/>
      <c r="G19" s="36"/>
      <c r="H19" s="37"/>
      <c r="I19" s="17">
        <f t="shared" si="3"/>
        <v>1</v>
      </c>
      <c r="J19" s="29"/>
      <c r="K19" s="38"/>
      <c r="L19" s="39"/>
      <c r="M19" s="22">
        <f t="shared" si="4"/>
        <v>74.8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74.8</v>
      </c>
      <c r="F20" s="29"/>
      <c r="G20" s="36"/>
      <c r="H20" s="37"/>
      <c r="I20" s="17">
        <f t="shared" si="3"/>
        <v>1</v>
      </c>
      <c r="J20" s="29"/>
      <c r="K20" s="38"/>
      <c r="L20" s="39"/>
      <c r="M20" s="22">
        <f t="shared" si="4"/>
        <v>74.8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74.8</v>
      </c>
      <c r="F21" s="29"/>
      <c r="G21" s="36"/>
      <c r="H21" s="37"/>
      <c r="I21" s="17">
        <f t="shared" si="3"/>
        <v>1</v>
      </c>
      <c r="J21" s="29"/>
      <c r="K21" s="38"/>
      <c r="L21" s="39"/>
      <c r="M21" s="22">
        <f t="shared" si="4"/>
        <v>74.8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74.8</v>
      </c>
      <c r="F22" s="29"/>
      <c r="G22" s="36"/>
      <c r="H22" s="37"/>
      <c r="I22" s="17">
        <f t="shared" si="3"/>
        <v>1</v>
      </c>
      <c r="J22" s="29"/>
      <c r="K22" s="38"/>
      <c r="L22" s="39"/>
      <c r="M22" s="22">
        <f t="shared" si="4"/>
        <v>74.8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74.8</v>
      </c>
      <c r="F23" s="29"/>
      <c r="G23" s="36"/>
      <c r="H23" s="37"/>
      <c r="I23" s="17">
        <f t="shared" si="3"/>
        <v>1</v>
      </c>
      <c r="J23" s="29"/>
      <c r="K23" s="38"/>
      <c r="L23" s="39"/>
      <c r="M23" s="22">
        <f t="shared" si="4"/>
        <v>74.8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74.8</v>
      </c>
      <c r="F24" s="29"/>
      <c r="G24" s="43"/>
      <c r="H24" s="37"/>
      <c r="I24" s="17">
        <f t="shared" si="3"/>
        <v>1</v>
      </c>
      <c r="J24" s="29"/>
      <c r="K24" s="44"/>
      <c r="L24" s="39"/>
      <c r="M24" s="22">
        <f t="shared" si="4"/>
        <v>74.8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74.8</v>
      </c>
      <c r="F25" s="29"/>
      <c r="G25" s="43"/>
      <c r="H25" s="37"/>
      <c r="I25" s="17">
        <f t="shared" si="3"/>
        <v>1</v>
      </c>
      <c r="J25" s="29"/>
      <c r="K25" s="44"/>
      <c r="L25" s="39"/>
      <c r="M25" s="22">
        <f t="shared" si="4"/>
        <v>74.8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74.8</v>
      </c>
      <c r="F26" s="29"/>
      <c r="G26" s="36"/>
      <c r="H26" s="37"/>
      <c r="I26" s="17">
        <f t="shared" si="3"/>
        <v>1</v>
      </c>
      <c r="J26" s="29"/>
      <c r="K26" s="38"/>
      <c r="L26" s="39"/>
      <c r="M26" s="22">
        <f t="shared" si="4"/>
        <v>74.8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74.8</v>
      </c>
      <c r="F27" s="29"/>
      <c r="G27" s="48"/>
      <c r="H27" s="49"/>
      <c r="I27" s="17">
        <f t="shared" si="3"/>
        <v>1</v>
      </c>
      <c r="J27" s="29"/>
      <c r="K27" s="50"/>
      <c r="L27" s="51"/>
      <c r="M27" s="22">
        <f t="shared" si="4"/>
        <v>74.8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0</v>
      </c>
      <c r="I28" s="18">
        <f>SUM(G28-H28)</f>
        <v>1</v>
      </c>
      <c r="J28" s="56"/>
      <c r="K28" s="19">
        <f>SUM(K7:K27)</f>
        <v>74.8</v>
      </c>
      <c r="L28" s="20">
        <f>SUM(L7:L27)</f>
        <v>0</v>
      </c>
      <c r="M28" s="19">
        <f>SUM(K28-L28)</f>
        <v>74.8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865" priority="42">
      <formula>$G$8+$H$8=0</formula>
    </cfRule>
  </conditionalFormatting>
  <conditionalFormatting sqref="I9">
    <cfRule type="expression" dxfId="2864" priority="41">
      <formula>$G$9+$H$9=0</formula>
    </cfRule>
  </conditionalFormatting>
  <conditionalFormatting sqref="I10">
    <cfRule type="expression" dxfId="2863" priority="40">
      <formula>$H$10=0</formula>
    </cfRule>
  </conditionalFormatting>
  <conditionalFormatting sqref="I11">
    <cfRule type="expression" dxfId="2862" priority="39">
      <formula>$G$11:$H$11=0</formula>
    </cfRule>
  </conditionalFormatting>
  <conditionalFormatting sqref="I12">
    <cfRule type="expression" dxfId="2861" priority="38">
      <formula>$G$12:$H$12=0</formula>
    </cfRule>
  </conditionalFormatting>
  <conditionalFormatting sqref="I13">
    <cfRule type="expression" dxfId="2860" priority="37">
      <formula>$G$13:$H$13=0</formula>
    </cfRule>
  </conditionalFormatting>
  <conditionalFormatting sqref="I14">
    <cfRule type="expression" dxfId="2859" priority="36">
      <formula>$G$14:$H$14=0</formula>
    </cfRule>
  </conditionalFormatting>
  <conditionalFormatting sqref="I15">
    <cfRule type="expression" dxfId="2858" priority="35">
      <formula>$G$15:$H$15=0</formula>
    </cfRule>
  </conditionalFormatting>
  <conditionalFormatting sqref="I16">
    <cfRule type="expression" dxfId="2857" priority="34">
      <formula>$G$16:$H$16=0</formula>
    </cfRule>
  </conditionalFormatting>
  <conditionalFormatting sqref="I17">
    <cfRule type="expression" dxfId="2856" priority="33">
      <formula>$G$17:$H$17=0</formula>
    </cfRule>
  </conditionalFormatting>
  <conditionalFormatting sqref="I18">
    <cfRule type="expression" dxfId="2855" priority="32">
      <formula>$G$18:$H$18=0</formula>
    </cfRule>
  </conditionalFormatting>
  <conditionalFormatting sqref="I19">
    <cfRule type="expression" dxfId="2854" priority="31" stopIfTrue="1">
      <formula>$G$19:$H$19=0</formula>
    </cfRule>
  </conditionalFormatting>
  <conditionalFormatting sqref="I20">
    <cfRule type="expression" dxfId="2853" priority="30">
      <formula>$G$20:$H$20=0</formula>
    </cfRule>
  </conditionalFormatting>
  <conditionalFormatting sqref="I21">
    <cfRule type="expression" dxfId="2852" priority="29">
      <formula>$G$21:$H$21=0</formula>
    </cfRule>
  </conditionalFormatting>
  <conditionalFormatting sqref="I22">
    <cfRule type="expression" dxfId="2851" priority="28">
      <formula>$G$22:$H$22=0</formula>
    </cfRule>
  </conditionalFormatting>
  <conditionalFormatting sqref="I23">
    <cfRule type="expression" dxfId="2850" priority="27">
      <formula>$G$23:$H$23=0</formula>
    </cfRule>
  </conditionalFormatting>
  <conditionalFormatting sqref="I24">
    <cfRule type="expression" dxfId="2849" priority="26">
      <formula>$G$24:$H$24=0</formula>
    </cfRule>
  </conditionalFormatting>
  <conditionalFormatting sqref="I25">
    <cfRule type="expression" dxfId="2848" priority="25">
      <formula>$G$25:$H$25=0</formula>
    </cfRule>
  </conditionalFormatting>
  <conditionalFormatting sqref="I26">
    <cfRule type="expression" dxfId="2847" priority="24">
      <formula>$G$26:$H$26=0</formula>
    </cfRule>
  </conditionalFormatting>
  <conditionalFormatting sqref="I27">
    <cfRule type="expression" dxfId="2846" priority="23">
      <formula>$G$27:$H$27=0</formula>
    </cfRule>
  </conditionalFormatting>
  <conditionalFormatting sqref="M13">
    <cfRule type="expression" dxfId="2845" priority="22">
      <formula>$G$13:$H$13=0</formula>
    </cfRule>
  </conditionalFormatting>
  <conditionalFormatting sqref="M14">
    <cfRule type="expression" dxfId="2844" priority="21">
      <formula>$G$14:$H$14=0</formula>
    </cfRule>
  </conditionalFormatting>
  <conditionalFormatting sqref="M15">
    <cfRule type="expression" dxfId="2843" priority="20">
      <formula>$G$15:$H$15=0</formula>
    </cfRule>
  </conditionalFormatting>
  <conditionalFormatting sqref="M16">
    <cfRule type="expression" dxfId="2842" priority="19">
      <formula>$G$16:$H$16=0</formula>
    </cfRule>
  </conditionalFormatting>
  <conditionalFormatting sqref="M17">
    <cfRule type="expression" dxfId="2841" priority="18">
      <formula>$G$17:$H$17=0</formula>
    </cfRule>
  </conditionalFormatting>
  <conditionalFormatting sqref="M18">
    <cfRule type="expression" dxfId="2840" priority="17">
      <formula>$G$18:$H$18=0</formula>
    </cfRule>
  </conditionalFormatting>
  <conditionalFormatting sqref="M19">
    <cfRule type="expression" dxfId="2839" priority="16" stopIfTrue="1">
      <formula>$G$19:$H$19=0</formula>
    </cfRule>
  </conditionalFormatting>
  <conditionalFormatting sqref="M20">
    <cfRule type="expression" dxfId="2838" priority="15">
      <formula>$G$20:$H$20=0</formula>
    </cfRule>
  </conditionalFormatting>
  <conditionalFormatting sqref="M21">
    <cfRule type="expression" dxfId="2837" priority="14">
      <formula>$G$21:$H$21=0</formula>
    </cfRule>
  </conditionalFormatting>
  <conditionalFormatting sqref="M22">
    <cfRule type="expression" dxfId="2836" priority="13">
      <formula>$G$22:$H$22=0</formula>
    </cfRule>
  </conditionalFormatting>
  <conditionalFormatting sqref="M23">
    <cfRule type="expression" dxfId="2835" priority="12">
      <formula>$G$23:$H$23=0</formula>
    </cfRule>
  </conditionalFormatting>
  <conditionalFormatting sqref="M24">
    <cfRule type="expression" dxfId="2834" priority="11">
      <formula>$G$24:$H$24=0</formula>
    </cfRule>
  </conditionalFormatting>
  <conditionalFormatting sqref="M25">
    <cfRule type="expression" dxfId="2833" priority="10">
      <formula>$G$25:$H$25=0</formula>
    </cfRule>
  </conditionalFormatting>
  <conditionalFormatting sqref="M26">
    <cfRule type="expression" dxfId="2832" priority="9">
      <formula>$G$26:$H$26=0</formula>
    </cfRule>
  </conditionalFormatting>
  <conditionalFormatting sqref="M27">
    <cfRule type="expression" dxfId="2831" priority="8">
      <formula>$G$27:$H$27=0</formula>
    </cfRule>
  </conditionalFormatting>
  <conditionalFormatting sqref="M8">
    <cfRule type="expression" dxfId="2830" priority="7">
      <formula>$G$8+$H$8=0</formula>
    </cfRule>
  </conditionalFormatting>
  <conditionalFormatting sqref="M9">
    <cfRule type="expression" dxfId="2829" priority="6">
      <formula>$G$9+$H$9=0</formula>
    </cfRule>
  </conditionalFormatting>
  <conditionalFormatting sqref="M10">
    <cfRule type="expression" dxfId="2828" priority="5">
      <formula>$H$10=0</formula>
    </cfRule>
  </conditionalFormatting>
  <conditionalFormatting sqref="M11">
    <cfRule type="expression" dxfId="2827" priority="4">
      <formula>$G$11:$H$11=0</formula>
    </cfRule>
  </conditionalFormatting>
  <conditionalFormatting sqref="M12">
    <cfRule type="expression" dxfId="2826" priority="3">
      <formula>$G$12:$H$12=0</formula>
    </cfRule>
  </conditionalFormatting>
  <conditionalFormatting sqref="C7">
    <cfRule type="expression" dxfId="2825" priority="2">
      <formula>0</formula>
    </cfRule>
  </conditionalFormatting>
  <conditionalFormatting sqref="C8:C27">
    <cfRule type="cellIs" dxfId="282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2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6.8400000000000002E-2</v>
      </c>
      <c r="H1" s="83">
        <f t="shared" si="0"/>
        <v>0</v>
      </c>
      <c r="I1" s="81">
        <f t="shared" si="0"/>
        <v>6.8400000000000002E-2</v>
      </c>
      <c r="J1" s="84">
        <f t="shared" si="0"/>
        <v>0</v>
      </c>
      <c r="K1" s="83">
        <f t="shared" si="0"/>
        <v>165.53</v>
      </c>
      <c r="L1" s="83">
        <f t="shared" si="0"/>
        <v>0</v>
      </c>
      <c r="M1" s="81">
        <f t="shared" si="0"/>
        <v>165.53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78</v>
      </c>
      <c r="C3" s="95"/>
      <c r="D3" s="24"/>
      <c r="E3" s="10" t="s">
        <v>10</v>
      </c>
      <c r="F3" s="24"/>
      <c r="G3" s="96" t="s">
        <v>79</v>
      </c>
      <c r="H3" s="97"/>
      <c r="I3" s="98"/>
      <c r="J3" s="24"/>
      <c r="K3" s="10" t="s">
        <v>11</v>
      </c>
      <c r="L3" s="77" t="s">
        <v>50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2420.0292397660819</v>
      </c>
      <c r="F7" s="29"/>
      <c r="G7" s="26">
        <v>6.8400000000000002E-2</v>
      </c>
      <c r="H7" s="30"/>
      <c r="I7" s="16">
        <f>SUM(G7-H7)</f>
        <v>6.8400000000000002E-2</v>
      </c>
      <c r="J7" s="29"/>
      <c r="K7" s="31">
        <v>165.53</v>
      </c>
      <c r="L7" s="32"/>
      <c r="M7" s="16">
        <f>SUM(K7-L7)</f>
        <v>165.53</v>
      </c>
      <c r="N7" s="33"/>
      <c r="Q7" s="34">
        <f>SUM(M7/I7)</f>
        <v>2420.0292397660819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2420.0292397660819</v>
      </c>
      <c r="F8" s="29"/>
      <c r="G8" s="36"/>
      <c r="H8" s="37"/>
      <c r="I8" s="17">
        <f>SUM(I7+G8-H8)</f>
        <v>6.8400000000000002E-2</v>
      </c>
      <c r="J8" s="29"/>
      <c r="K8" s="38"/>
      <c r="L8" s="39"/>
      <c r="M8" s="22">
        <f>SUM(M7+K8-L8)</f>
        <v>165.53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2420.0292397660819</v>
      </c>
      <c r="F9" s="29"/>
      <c r="G9" s="36"/>
      <c r="H9" s="37"/>
      <c r="I9" s="17">
        <f>SUM(I8+G9-H9)</f>
        <v>6.8400000000000002E-2</v>
      </c>
      <c r="J9" s="29"/>
      <c r="K9" s="38"/>
      <c r="L9" s="39"/>
      <c r="M9" s="22">
        <f>SUM(M8+K9-L9)</f>
        <v>165.53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2420.0292397660819</v>
      </c>
      <c r="F10" s="29"/>
      <c r="G10" s="36"/>
      <c r="H10" s="37"/>
      <c r="I10" s="17">
        <f t="shared" ref="I10:I27" si="3">SUM(I9+G10-H10)</f>
        <v>6.8400000000000002E-2</v>
      </c>
      <c r="J10" s="29"/>
      <c r="K10" s="38"/>
      <c r="L10" s="39"/>
      <c r="M10" s="22">
        <f t="shared" ref="M10:M27" si="4">SUM(M9+K10-L10)</f>
        <v>165.53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2420.0292397660819</v>
      </c>
      <c r="F11" s="29"/>
      <c r="G11" s="36"/>
      <c r="H11" s="37"/>
      <c r="I11" s="17">
        <f t="shared" si="3"/>
        <v>6.8400000000000002E-2</v>
      </c>
      <c r="J11" s="29"/>
      <c r="K11" s="38"/>
      <c r="L11" s="39"/>
      <c r="M11" s="22">
        <f t="shared" si="4"/>
        <v>165.53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2420.0292397660819</v>
      </c>
      <c r="F12" s="29"/>
      <c r="G12" s="36"/>
      <c r="H12" s="37"/>
      <c r="I12" s="17">
        <f t="shared" si="3"/>
        <v>6.8400000000000002E-2</v>
      </c>
      <c r="J12" s="29"/>
      <c r="K12" s="38"/>
      <c r="L12" s="39"/>
      <c r="M12" s="22">
        <f t="shared" si="4"/>
        <v>165.53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2420.0292397660819</v>
      </c>
      <c r="F13" s="29"/>
      <c r="G13" s="36"/>
      <c r="H13" s="37"/>
      <c r="I13" s="17">
        <f t="shared" si="3"/>
        <v>6.8400000000000002E-2</v>
      </c>
      <c r="J13" s="29"/>
      <c r="K13" s="38"/>
      <c r="L13" s="39"/>
      <c r="M13" s="22">
        <f t="shared" si="4"/>
        <v>165.53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2420.0292397660819</v>
      </c>
      <c r="F14" s="29"/>
      <c r="G14" s="36"/>
      <c r="H14" s="37"/>
      <c r="I14" s="17">
        <f t="shared" si="3"/>
        <v>6.8400000000000002E-2</v>
      </c>
      <c r="J14" s="29"/>
      <c r="K14" s="38"/>
      <c r="L14" s="39"/>
      <c r="M14" s="22">
        <f t="shared" si="4"/>
        <v>165.53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2420.0292397660819</v>
      </c>
      <c r="F15" s="29"/>
      <c r="G15" s="36"/>
      <c r="H15" s="37"/>
      <c r="I15" s="17">
        <f t="shared" si="3"/>
        <v>6.8400000000000002E-2</v>
      </c>
      <c r="J15" s="29"/>
      <c r="K15" s="38"/>
      <c r="L15" s="39"/>
      <c r="M15" s="22">
        <f t="shared" si="4"/>
        <v>165.53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2420.0292397660819</v>
      </c>
      <c r="F16" s="29"/>
      <c r="G16" s="36"/>
      <c r="H16" s="37"/>
      <c r="I16" s="17">
        <f t="shared" si="3"/>
        <v>6.8400000000000002E-2</v>
      </c>
      <c r="J16" s="29"/>
      <c r="K16" s="38"/>
      <c r="L16" s="39"/>
      <c r="M16" s="22">
        <f t="shared" si="4"/>
        <v>165.53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2420.0292397660819</v>
      </c>
      <c r="F17" s="29"/>
      <c r="G17" s="36"/>
      <c r="H17" s="37"/>
      <c r="I17" s="17">
        <f t="shared" si="3"/>
        <v>6.8400000000000002E-2</v>
      </c>
      <c r="J17" s="29"/>
      <c r="K17" s="38"/>
      <c r="L17" s="39"/>
      <c r="M17" s="22">
        <f t="shared" si="4"/>
        <v>165.53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2420.0292397660819</v>
      </c>
      <c r="F18" s="29"/>
      <c r="G18" s="36"/>
      <c r="H18" s="37"/>
      <c r="I18" s="17">
        <f t="shared" si="3"/>
        <v>6.8400000000000002E-2</v>
      </c>
      <c r="J18" s="29"/>
      <c r="K18" s="38"/>
      <c r="L18" s="39"/>
      <c r="M18" s="22">
        <f t="shared" si="4"/>
        <v>165.53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2420.0292397660819</v>
      </c>
      <c r="F19" s="29"/>
      <c r="G19" s="36"/>
      <c r="H19" s="37"/>
      <c r="I19" s="17">
        <f t="shared" si="3"/>
        <v>6.8400000000000002E-2</v>
      </c>
      <c r="J19" s="29"/>
      <c r="K19" s="38"/>
      <c r="L19" s="39"/>
      <c r="M19" s="22">
        <f t="shared" si="4"/>
        <v>165.53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2420.0292397660819</v>
      </c>
      <c r="F20" s="29"/>
      <c r="G20" s="36"/>
      <c r="H20" s="37"/>
      <c r="I20" s="17">
        <f t="shared" si="3"/>
        <v>6.8400000000000002E-2</v>
      </c>
      <c r="J20" s="29"/>
      <c r="K20" s="38"/>
      <c r="L20" s="39"/>
      <c r="M20" s="22">
        <f t="shared" si="4"/>
        <v>165.53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2420.0292397660819</v>
      </c>
      <c r="F21" s="29"/>
      <c r="G21" s="36"/>
      <c r="H21" s="37"/>
      <c r="I21" s="17">
        <f t="shared" si="3"/>
        <v>6.8400000000000002E-2</v>
      </c>
      <c r="J21" s="29"/>
      <c r="K21" s="38"/>
      <c r="L21" s="39"/>
      <c r="M21" s="22">
        <f t="shared" si="4"/>
        <v>165.53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2420.0292397660819</v>
      </c>
      <c r="F22" s="29"/>
      <c r="G22" s="36"/>
      <c r="H22" s="37"/>
      <c r="I22" s="17">
        <f t="shared" si="3"/>
        <v>6.8400000000000002E-2</v>
      </c>
      <c r="J22" s="29"/>
      <c r="K22" s="38"/>
      <c r="L22" s="39"/>
      <c r="M22" s="22">
        <f t="shared" si="4"/>
        <v>165.53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2420.0292397660819</v>
      </c>
      <c r="F23" s="29"/>
      <c r="G23" s="36"/>
      <c r="H23" s="37"/>
      <c r="I23" s="17">
        <f t="shared" si="3"/>
        <v>6.8400000000000002E-2</v>
      </c>
      <c r="J23" s="29"/>
      <c r="K23" s="38"/>
      <c r="L23" s="39"/>
      <c r="M23" s="22">
        <f t="shared" si="4"/>
        <v>165.53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2420.0292397660819</v>
      </c>
      <c r="F24" s="29"/>
      <c r="G24" s="43"/>
      <c r="H24" s="37"/>
      <c r="I24" s="17">
        <f t="shared" si="3"/>
        <v>6.8400000000000002E-2</v>
      </c>
      <c r="J24" s="29"/>
      <c r="K24" s="44"/>
      <c r="L24" s="39"/>
      <c r="M24" s="22">
        <f t="shared" si="4"/>
        <v>165.53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2420.0292397660819</v>
      </c>
      <c r="F25" s="29"/>
      <c r="G25" s="43"/>
      <c r="H25" s="37"/>
      <c r="I25" s="17">
        <f t="shared" si="3"/>
        <v>6.8400000000000002E-2</v>
      </c>
      <c r="J25" s="29"/>
      <c r="K25" s="44"/>
      <c r="L25" s="39"/>
      <c r="M25" s="22">
        <f t="shared" si="4"/>
        <v>165.53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2420.0292397660819</v>
      </c>
      <c r="F26" s="29"/>
      <c r="G26" s="36"/>
      <c r="H26" s="37"/>
      <c r="I26" s="17">
        <f t="shared" si="3"/>
        <v>6.8400000000000002E-2</v>
      </c>
      <c r="J26" s="29"/>
      <c r="K26" s="38"/>
      <c r="L26" s="39"/>
      <c r="M26" s="22">
        <f t="shared" si="4"/>
        <v>165.53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2420.0292397660819</v>
      </c>
      <c r="F27" s="29"/>
      <c r="G27" s="48"/>
      <c r="H27" s="49"/>
      <c r="I27" s="17">
        <f t="shared" si="3"/>
        <v>6.8400000000000002E-2</v>
      </c>
      <c r="J27" s="29"/>
      <c r="K27" s="50"/>
      <c r="L27" s="51"/>
      <c r="M27" s="22">
        <f t="shared" si="4"/>
        <v>165.53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6.8400000000000002E-2</v>
      </c>
      <c r="H28" s="21">
        <f>SUM(H7:H27)</f>
        <v>0</v>
      </c>
      <c r="I28" s="18">
        <f>SUM(G28-H28)</f>
        <v>6.8400000000000002E-2</v>
      </c>
      <c r="J28" s="56"/>
      <c r="K28" s="19">
        <f>SUM(K7:K27)</f>
        <v>165.53</v>
      </c>
      <c r="L28" s="20">
        <f>SUM(L7:L27)</f>
        <v>0</v>
      </c>
      <c r="M28" s="19">
        <f>SUM(K28-L28)</f>
        <v>165.53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823" priority="42">
      <formula>$G$8+$H$8=0</formula>
    </cfRule>
  </conditionalFormatting>
  <conditionalFormatting sqref="I9">
    <cfRule type="expression" dxfId="2822" priority="41">
      <formula>$G$9+$H$9=0</formula>
    </cfRule>
  </conditionalFormatting>
  <conditionalFormatting sqref="I10">
    <cfRule type="expression" dxfId="2821" priority="40">
      <formula>$H$10=0</formula>
    </cfRule>
  </conditionalFormatting>
  <conditionalFormatting sqref="I11">
    <cfRule type="expression" dxfId="2820" priority="39">
      <formula>$G$11:$H$11=0</formula>
    </cfRule>
  </conditionalFormatting>
  <conditionalFormatting sqref="I12">
    <cfRule type="expression" dxfId="2819" priority="38">
      <formula>$G$12:$H$12=0</formula>
    </cfRule>
  </conditionalFormatting>
  <conditionalFormatting sqref="I13">
    <cfRule type="expression" dxfId="2818" priority="37">
      <formula>$G$13:$H$13=0</formula>
    </cfRule>
  </conditionalFormatting>
  <conditionalFormatting sqref="I14">
    <cfRule type="expression" dxfId="2817" priority="36">
      <formula>$G$14:$H$14=0</formula>
    </cfRule>
  </conditionalFormatting>
  <conditionalFormatting sqref="I15">
    <cfRule type="expression" dxfId="2816" priority="35">
      <formula>$G$15:$H$15=0</formula>
    </cfRule>
  </conditionalFormatting>
  <conditionalFormatting sqref="I16">
    <cfRule type="expression" dxfId="2815" priority="34">
      <formula>$G$16:$H$16=0</formula>
    </cfRule>
  </conditionalFormatting>
  <conditionalFormatting sqref="I17">
    <cfRule type="expression" dxfId="2814" priority="33">
      <formula>$G$17:$H$17=0</formula>
    </cfRule>
  </conditionalFormatting>
  <conditionalFormatting sqref="I18">
    <cfRule type="expression" dxfId="2813" priority="32">
      <formula>$G$18:$H$18=0</formula>
    </cfRule>
  </conditionalFormatting>
  <conditionalFormatting sqref="I19">
    <cfRule type="expression" dxfId="2812" priority="31" stopIfTrue="1">
      <formula>$G$19:$H$19=0</formula>
    </cfRule>
  </conditionalFormatting>
  <conditionalFormatting sqref="I20">
    <cfRule type="expression" dxfId="2811" priority="30">
      <formula>$G$20:$H$20=0</formula>
    </cfRule>
  </conditionalFormatting>
  <conditionalFormatting sqref="I21">
    <cfRule type="expression" dxfId="2810" priority="29">
      <formula>$G$21:$H$21=0</formula>
    </cfRule>
  </conditionalFormatting>
  <conditionalFormatting sqref="I22">
    <cfRule type="expression" dxfId="2809" priority="28">
      <formula>$G$22:$H$22=0</formula>
    </cfRule>
  </conditionalFormatting>
  <conditionalFormatting sqref="I23">
    <cfRule type="expression" dxfId="2808" priority="27">
      <formula>$G$23:$H$23=0</formula>
    </cfRule>
  </conditionalFormatting>
  <conditionalFormatting sqref="I24">
    <cfRule type="expression" dxfId="2807" priority="26">
      <formula>$G$24:$H$24=0</formula>
    </cfRule>
  </conditionalFormatting>
  <conditionalFormatting sqref="I25">
    <cfRule type="expression" dxfId="2806" priority="25">
      <formula>$G$25:$H$25=0</formula>
    </cfRule>
  </conditionalFormatting>
  <conditionalFormatting sqref="I26">
    <cfRule type="expression" dxfId="2805" priority="24">
      <formula>$G$26:$H$26=0</formula>
    </cfRule>
  </conditionalFormatting>
  <conditionalFormatting sqref="I27">
    <cfRule type="expression" dxfId="2804" priority="23">
      <formula>$G$27:$H$27=0</formula>
    </cfRule>
  </conditionalFormatting>
  <conditionalFormatting sqref="M13">
    <cfRule type="expression" dxfId="2803" priority="22">
      <formula>$G$13:$H$13=0</formula>
    </cfRule>
  </conditionalFormatting>
  <conditionalFormatting sqref="M14">
    <cfRule type="expression" dxfId="2802" priority="21">
      <formula>$G$14:$H$14=0</formula>
    </cfRule>
  </conditionalFormatting>
  <conditionalFormatting sqref="M15">
    <cfRule type="expression" dxfId="2801" priority="20">
      <formula>$G$15:$H$15=0</formula>
    </cfRule>
  </conditionalFormatting>
  <conditionalFormatting sqref="M16">
    <cfRule type="expression" dxfId="2800" priority="19">
      <formula>$G$16:$H$16=0</formula>
    </cfRule>
  </conditionalFormatting>
  <conditionalFormatting sqref="M17">
    <cfRule type="expression" dxfId="2799" priority="18">
      <formula>$G$17:$H$17=0</formula>
    </cfRule>
  </conditionalFormatting>
  <conditionalFormatting sqref="M18">
    <cfRule type="expression" dxfId="2798" priority="17">
      <formula>$G$18:$H$18=0</formula>
    </cfRule>
  </conditionalFormatting>
  <conditionalFormatting sqref="M19">
    <cfRule type="expression" dxfId="2797" priority="16" stopIfTrue="1">
      <formula>$G$19:$H$19=0</formula>
    </cfRule>
  </conditionalFormatting>
  <conditionalFormatting sqref="M20">
    <cfRule type="expression" dxfId="2796" priority="15">
      <formula>$G$20:$H$20=0</formula>
    </cfRule>
  </conditionalFormatting>
  <conditionalFormatting sqref="M21">
    <cfRule type="expression" dxfId="2795" priority="14">
      <formula>$G$21:$H$21=0</formula>
    </cfRule>
  </conditionalFormatting>
  <conditionalFormatting sqref="M22">
    <cfRule type="expression" dxfId="2794" priority="13">
      <formula>$G$22:$H$22=0</formula>
    </cfRule>
  </conditionalFormatting>
  <conditionalFormatting sqref="M23">
    <cfRule type="expression" dxfId="2793" priority="12">
      <formula>$G$23:$H$23=0</formula>
    </cfRule>
  </conditionalFormatting>
  <conditionalFormatting sqref="M24">
    <cfRule type="expression" dxfId="2792" priority="11">
      <formula>$G$24:$H$24=0</formula>
    </cfRule>
  </conditionalFormatting>
  <conditionalFormatting sqref="M25">
    <cfRule type="expression" dxfId="2791" priority="10">
      <formula>$G$25:$H$25=0</formula>
    </cfRule>
  </conditionalFormatting>
  <conditionalFormatting sqref="M26">
    <cfRule type="expression" dxfId="2790" priority="9">
      <formula>$G$26:$H$26=0</formula>
    </cfRule>
  </conditionalFormatting>
  <conditionalFormatting sqref="M27">
    <cfRule type="expression" dxfId="2789" priority="8">
      <formula>$G$27:$H$27=0</formula>
    </cfRule>
  </conditionalFormatting>
  <conditionalFormatting sqref="M8">
    <cfRule type="expression" dxfId="2788" priority="7">
      <formula>$G$8+$H$8=0</formula>
    </cfRule>
  </conditionalFormatting>
  <conditionalFormatting sqref="M9">
    <cfRule type="expression" dxfId="2787" priority="6">
      <formula>$G$9+$H$9=0</formula>
    </cfRule>
  </conditionalFormatting>
  <conditionalFormatting sqref="M10">
    <cfRule type="expression" dxfId="2786" priority="5">
      <formula>$H$10=0</formula>
    </cfRule>
  </conditionalFormatting>
  <conditionalFormatting sqref="M11">
    <cfRule type="expression" dxfId="2785" priority="4">
      <formula>$G$11:$H$11=0</formula>
    </cfRule>
  </conditionalFormatting>
  <conditionalFormatting sqref="M12">
    <cfRule type="expression" dxfId="2784" priority="3">
      <formula>$G$12:$H$12=0</formula>
    </cfRule>
  </conditionalFormatting>
  <conditionalFormatting sqref="C7">
    <cfRule type="expression" dxfId="2783" priority="2">
      <formula>0</formula>
    </cfRule>
  </conditionalFormatting>
  <conditionalFormatting sqref="C8:C27">
    <cfRule type="cellIs" dxfId="278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3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0.14399999999999999</v>
      </c>
      <c r="H1" s="83">
        <f t="shared" si="0"/>
        <v>0.14399999999999999</v>
      </c>
      <c r="I1" s="81">
        <f t="shared" si="0"/>
        <v>0</v>
      </c>
      <c r="J1" s="84">
        <f t="shared" si="0"/>
        <v>0</v>
      </c>
      <c r="K1" s="83">
        <f t="shared" si="0"/>
        <v>325.017</v>
      </c>
      <c r="L1" s="83">
        <f t="shared" si="0"/>
        <v>325.017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80</v>
      </c>
      <c r="C3" s="95"/>
      <c r="D3" s="24"/>
      <c r="E3" s="10" t="s">
        <v>10</v>
      </c>
      <c r="F3" s="24"/>
      <c r="G3" s="96" t="s">
        <v>81</v>
      </c>
      <c r="H3" s="97"/>
      <c r="I3" s="98"/>
      <c r="J3" s="24"/>
      <c r="K3" s="10" t="s">
        <v>11</v>
      </c>
      <c r="L3" s="77" t="s">
        <v>50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2257.0625</v>
      </c>
      <c r="F7" s="29"/>
      <c r="G7" s="26">
        <v>0.14399999999999999</v>
      </c>
      <c r="H7" s="30"/>
      <c r="I7" s="16">
        <f>SUM(G7-H7)</f>
        <v>0.14399999999999999</v>
      </c>
      <c r="J7" s="29"/>
      <c r="K7" s="31">
        <v>325.017</v>
      </c>
      <c r="L7" s="32"/>
      <c r="M7" s="16">
        <f>SUM(K7-L7)</f>
        <v>325.017</v>
      </c>
      <c r="N7" s="33"/>
      <c r="Q7" s="34">
        <f>SUM(M7/I7)</f>
        <v>2257.0625</v>
      </c>
    </row>
    <row r="8" spans="1:17" s="41" customFormat="1" ht="22.5" customHeight="1" x14ac:dyDescent="0.2">
      <c r="A8" s="35">
        <v>41827</v>
      </c>
      <c r="B8" s="1">
        <v>19249</v>
      </c>
      <c r="C8" s="12" t="str">
        <f>IF(G8&gt;0,"استلام",(IF(H8&gt;0,"صرف",0)))</f>
        <v>صرف</v>
      </c>
      <c r="D8" s="79"/>
      <c r="E8" s="14" t="e">
        <f>SUM(M8/I8)</f>
        <v>#DIV/0!</v>
      </c>
      <c r="F8" s="29"/>
      <c r="G8" s="36"/>
      <c r="H8" s="37">
        <v>0.14399999999999999</v>
      </c>
      <c r="I8" s="17">
        <f>SUM(I7+G8-H8)</f>
        <v>0</v>
      </c>
      <c r="J8" s="29"/>
      <c r="K8" s="38"/>
      <c r="L8" s="39">
        <v>325.017</v>
      </c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 t="e">
        <f t="shared" ref="E9:E27" si="2">SUM(M9/I9)</f>
        <v>#DIV/0!</v>
      </c>
      <c r="F9" s="29"/>
      <c r="G9" s="36"/>
      <c r="H9" s="37"/>
      <c r="I9" s="17">
        <f>SUM(I8+G9-H9)</f>
        <v>0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 t="e">
        <f t="shared" si="2"/>
        <v>#DIV/0!</v>
      </c>
      <c r="F10" s="29"/>
      <c r="G10" s="36"/>
      <c r="H10" s="37"/>
      <c r="I10" s="17">
        <f t="shared" ref="I10:I27" si="3">SUM(I9+G10-H10)</f>
        <v>0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 t="e">
        <f t="shared" si="2"/>
        <v>#DIV/0!</v>
      </c>
      <c r="F11" s="29"/>
      <c r="G11" s="36"/>
      <c r="H11" s="37"/>
      <c r="I11" s="17">
        <f t="shared" si="3"/>
        <v>0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 t="e">
        <f t="shared" si="2"/>
        <v>#DIV/0!</v>
      </c>
      <c r="F12" s="29"/>
      <c r="G12" s="36"/>
      <c r="H12" s="37"/>
      <c r="I12" s="17">
        <f t="shared" si="3"/>
        <v>0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 t="e">
        <f t="shared" si="2"/>
        <v>#DIV/0!</v>
      </c>
      <c r="F13" s="29"/>
      <c r="G13" s="36"/>
      <c r="H13" s="37"/>
      <c r="I13" s="17">
        <f t="shared" si="3"/>
        <v>0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 t="e">
        <f t="shared" si="2"/>
        <v>#DIV/0!</v>
      </c>
      <c r="F14" s="29"/>
      <c r="G14" s="36"/>
      <c r="H14" s="37"/>
      <c r="I14" s="17">
        <f t="shared" si="3"/>
        <v>0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 t="e">
        <f t="shared" si="2"/>
        <v>#DIV/0!</v>
      </c>
      <c r="F15" s="29"/>
      <c r="G15" s="36"/>
      <c r="H15" s="37"/>
      <c r="I15" s="17">
        <f t="shared" si="3"/>
        <v>0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 t="e">
        <f t="shared" si="2"/>
        <v>#DIV/0!</v>
      </c>
      <c r="F16" s="29"/>
      <c r="G16" s="36"/>
      <c r="H16" s="37"/>
      <c r="I16" s="17">
        <f t="shared" si="3"/>
        <v>0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 t="e">
        <f t="shared" si="2"/>
        <v>#DIV/0!</v>
      </c>
      <c r="F17" s="29"/>
      <c r="G17" s="36"/>
      <c r="H17" s="37"/>
      <c r="I17" s="17">
        <f t="shared" si="3"/>
        <v>0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 t="e">
        <f t="shared" si="2"/>
        <v>#DIV/0!</v>
      </c>
      <c r="F18" s="29"/>
      <c r="G18" s="36"/>
      <c r="H18" s="37"/>
      <c r="I18" s="17">
        <f t="shared" si="3"/>
        <v>0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 t="e">
        <f t="shared" si="2"/>
        <v>#DIV/0!</v>
      </c>
      <c r="F19" s="29"/>
      <c r="G19" s="36"/>
      <c r="H19" s="37"/>
      <c r="I19" s="17">
        <f t="shared" si="3"/>
        <v>0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 t="e">
        <f t="shared" si="2"/>
        <v>#DIV/0!</v>
      </c>
      <c r="F20" s="29"/>
      <c r="G20" s="36"/>
      <c r="H20" s="37"/>
      <c r="I20" s="17">
        <f t="shared" si="3"/>
        <v>0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 t="e">
        <f t="shared" si="2"/>
        <v>#DIV/0!</v>
      </c>
      <c r="F21" s="29"/>
      <c r="G21" s="36"/>
      <c r="H21" s="37"/>
      <c r="I21" s="17">
        <f t="shared" si="3"/>
        <v>0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 t="e">
        <f t="shared" si="2"/>
        <v>#DIV/0!</v>
      </c>
      <c r="F22" s="29"/>
      <c r="G22" s="36"/>
      <c r="H22" s="37"/>
      <c r="I22" s="17">
        <f t="shared" si="3"/>
        <v>0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 t="e">
        <f t="shared" si="2"/>
        <v>#DIV/0!</v>
      </c>
      <c r="F23" s="29"/>
      <c r="G23" s="36"/>
      <c r="H23" s="37"/>
      <c r="I23" s="17">
        <f t="shared" si="3"/>
        <v>0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 t="e">
        <f t="shared" si="2"/>
        <v>#DIV/0!</v>
      </c>
      <c r="F24" s="29"/>
      <c r="G24" s="43"/>
      <c r="H24" s="37"/>
      <c r="I24" s="17">
        <f t="shared" si="3"/>
        <v>0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 t="e">
        <f t="shared" si="2"/>
        <v>#DIV/0!</v>
      </c>
      <c r="F25" s="29"/>
      <c r="G25" s="43"/>
      <c r="H25" s="37"/>
      <c r="I25" s="17">
        <f t="shared" si="3"/>
        <v>0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 t="e">
        <f t="shared" si="2"/>
        <v>#DIV/0!</v>
      </c>
      <c r="F26" s="29"/>
      <c r="G26" s="36"/>
      <c r="H26" s="37"/>
      <c r="I26" s="17">
        <f t="shared" si="3"/>
        <v>0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 t="e">
        <f t="shared" si="2"/>
        <v>#DIV/0!</v>
      </c>
      <c r="F27" s="29"/>
      <c r="G27" s="48"/>
      <c r="H27" s="49"/>
      <c r="I27" s="17">
        <f t="shared" si="3"/>
        <v>0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0.14399999999999999</v>
      </c>
      <c r="H28" s="21">
        <f>SUM(H7:H27)</f>
        <v>0.14399999999999999</v>
      </c>
      <c r="I28" s="18">
        <f>SUM(G28-H28)</f>
        <v>0</v>
      </c>
      <c r="J28" s="56"/>
      <c r="K28" s="19">
        <f>SUM(K7:K27)</f>
        <v>325.017</v>
      </c>
      <c r="L28" s="20">
        <f>SUM(L7:L27)</f>
        <v>325.017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781" priority="42">
      <formula>$G$8+$H$8=0</formula>
    </cfRule>
  </conditionalFormatting>
  <conditionalFormatting sqref="I9">
    <cfRule type="expression" dxfId="2780" priority="41">
      <formula>$G$9+$H$9=0</formula>
    </cfRule>
  </conditionalFormatting>
  <conditionalFormatting sqref="I10">
    <cfRule type="expression" dxfId="2779" priority="40">
      <formula>$H$10=0</formula>
    </cfRule>
  </conditionalFormatting>
  <conditionalFormatting sqref="I11">
    <cfRule type="expression" dxfId="2778" priority="39">
      <formula>$G$11:$H$11=0</formula>
    </cfRule>
  </conditionalFormatting>
  <conditionalFormatting sqref="I12">
    <cfRule type="expression" dxfId="2777" priority="38">
      <formula>$G$12:$H$12=0</formula>
    </cfRule>
  </conditionalFormatting>
  <conditionalFormatting sqref="I13">
    <cfRule type="expression" dxfId="2776" priority="37">
      <formula>$G$13:$H$13=0</formula>
    </cfRule>
  </conditionalFormatting>
  <conditionalFormatting sqref="I14">
    <cfRule type="expression" dxfId="2775" priority="36">
      <formula>$G$14:$H$14=0</formula>
    </cfRule>
  </conditionalFormatting>
  <conditionalFormatting sqref="I15">
    <cfRule type="expression" dxfId="2774" priority="35">
      <formula>$G$15:$H$15=0</formula>
    </cfRule>
  </conditionalFormatting>
  <conditionalFormatting sqref="I16">
    <cfRule type="expression" dxfId="2773" priority="34">
      <formula>$G$16:$H$16=0</formula>
    </cfRule>
  </conditionalFormatting>
  <conditionalFormatting sqref="I17">
    <cfRule type="expression" dxfId="2772" priority="33">
      <formula>$G$17:$H$17=0</formula>
    </cfRule>
  </conditionalFormatting>
  <conditionalFormatting sqref="I18">
    <cfRule type="expression" dxfId="2771" priority="32">
      <formula>$G$18:$H$18=0</formula>
    </cfRule>
  </conditionalFormatting>
  <conditionalFormatting sqref="I19">
    <cfRule type="expression" dxfId="2770" priority="31" stopIfTrue="1">
      <formula>$G$19:$H$19=0</formula>
    </cfRule>
  </conditionalFormatting>
  <conditionalFormatting sqref="I20">
    <cfRule type="expression" dxfId="2769" priority="30">
      <formula>$G$20:$H$20=0</formula>
    </cfRule>
  </conditionalFormatting>
  <conditionalFormatting sqref="I21">
    <cfRule type="expression" dxfId="2768" priority="29">
      <formula>$G$21:$H$21=0</formula>
    </cfRule>
  </conditionalFormatting>
  <conditionalFormatting sqref="I22">
    <cfRule type="expression" dxfId="2767" priority="28">
      <formula>$G$22:$H$22=0</formula>
    </cfRule>
  </conditionalFormatting>
  <conditionalFormatting sqref="I23">
    <cfRule type="expression" dxfId="2766" priority="27">
      <formula>$G$23:$H$23=0</formula>
    </cfRule>
  </conditionalFormatting>
  <conditionalFormatting sqref="I24">
    <cfRule type="expression" dxfId="2765" priority="26">
      <formula>$G$24:$H$24=0</formula>
    </cfRule>
  </conditionalFormatting>
  <conditionalFormatting sqref="I25">
    <cfRule type="expression" dxfId="2764" priority="25">
      <formula>$G$25:$H$25=0</formula>
    </cfRule>
  </conditionalFormatting>
  <conditionalFormatting sqref="I26">
    <cfRule type="expression" dxfId="2763" priority="24">
      <formula>$G$26:$H$26=0</formula>
    </cfRule>
  </conditionalFormatting>
  <conditionalFormatting sqref="I27">
    <cfRule type="expression" dxfId="2762" priority="23">
      <formula>$G$27:$H$27=0</formula>
    </cfRule>
  </conditionalFormatting>
  <conditionalFormatting sqref="M13">
    <cfRule type="expression" dxfId="2761" priority="22">
      <formula>$G$13:$H$13=0</formula>
    </cfRule>
  </conditionalFormatting>
  <conditionalFormatting sqref="M14">
    <cfRule type="expression" dxfId="2760" priority="21">
      <formula>$G$14:$H$14=0</formula>
    </cfRule>
  </conditionalFormatting>
  <conditionalFormatting sqref="M15">
    <cfRule type="expression" dxfId="2759" priority="20">
      <formula>$G$15:$H$15=0</formula>
    </cfRule>
  </conditionalFormatting>
  <conditionalFormatting sqref="M16">
    <cfRule type="expression" dxfId="2758" priority="19">
      <formula>$G$16:$H$16=0</formula>
    </cfRule>
  </conditionalFormatting>
  <conditionalFormatting sqref="M17">
    <cfRule type="expression" dxfId="2757" priority="18">
      <formula>$G$17:$H$17=0</formula>
    </cfRule>
  </conditionalFormatting>
  <conditionalFormatting sqref="M18">
    <cfRule type="expression" dxfId="2756" priority="17">
      <formula>$G$18:$H$18=0</formula>
    </cfRule>
  </conditionalFormatting>
  <conditionalFormatting sqref="M19">
    <cfRule type="expression" dxfId="2755" priority="16" stopIfTrue="1">
      <formula>$G$19:$H$19=0</formula>
    </cfRule>
  </conditionalFormatting>
  <conditionalFormatting sqref="M20">
    <cfRule type="expression" dxfId="2754" priority="15">
      <formula>$G$20:$H$20=0</formula>
    </cfRule>
  </conditionalFormatting>
  <conditionalFormatting sqref="M21">
    <cfRule type="expression" dxfId="2753" priority="14">
      <formula>$G$21:$H$21=0</formula>
    </cfRule>
  </conditionalFormatting>
  <conditionalFormatting sqref="M22">
    <cfRule type="expression" dxfId="2752" priority="13">
      <formula>$G$22:$H$22=0</formula>
    </cfRule>
  </conditionalFormatting>
  <conditionalFormatting sqref="M23">
    <cfRule type="expression" dxfId="2751" priority="12">
      <formula>$G$23:$H$23=0</formula>
    </cfRule>
  </conditionalFormatting>
  <conditionalFormatting sqref="M24">
    <cfRule type="expression" dxfId="2750" priority="11">
      <formula>$G$24:$H$24=0</formula>
    </cfRule>
  </conditionalFormatting>
  <conditionalFormatting sqref="M25">
    <cfRule type="expression" dxfId="2749" priority="10">
      <formula>$G$25:$H$25=0</formula>
    </cfRule>
  </conditionalFormatting>
  <conditionalFormatting sqref="M26">
    <cfRule type="expression" dxfId="2748" priority="9">
      <formula>$G$26:$H$26=0</formula>
    </cfRule>
  </conditionalFormatting>
  <conditionalFormatting sqref="M27">
    <cfRule type="expression" dxfId="2747" priority="8">
      <formula>$G$27:$H$27=0</formula>
    </cfRule>
  </conditionalFormatting>
  <conditionalFormatting sqref="M8">
    <cfRule type="expression" dxfId="2746" priority="7">
      <formula>$G$8+$H$8=0</formula>
    </cfRule>
  </conditionalFormatting>
  <conditionalFormatting sqref="M9">
    <cfRule type="expression" dxfId="2745" priority="6">
      <formula>$G$9+$H$9=0</formula>
    </cfRule>
  </conditionalFormatting>
  <conditionalFormatting sqref="M10">
    <cfRule type="expression" dxfId="2744" priority="5">
      <formula>$H$10=0</formula>
    </cfRule>
  </conditionalFormatting>
  <conditionalFormatting sqref="M11">
    <cfRule type="expression" dxfId="2743" priority="4">
      <formula>$G$11:$H$11=0</formula>
    </cfRule>
  </conditionalFormatting>
  <conditionalFormatting sqref="M12">
    <cfRule type="expression" dxfId="2742" priority="3">
      <formula>$G$12:$H$12=0</formula>
    </cfRule>
  </conditionalFormatting>
  <conditionalFormatting sqref="C7">
    <cfRule type="expression" dxfId="2741" priority="2">
      <formula>0</formula>
    </cfRule>
  </conditionalFormatting>
  <conditionalFormatting sqref="C8:C27">
    <cfRule type="cellIs" dxfId="274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4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21</v>
      </c>
      <c r="H1" s="83">
        <f t="shared" si="0"/>
        <v>0</v>
      </c>
      <c r="I1" s="81">
        <f t="shared" si="0"/>
        <v>21</v>
      </c>
      <c r="J1" s="84">
        <f t="shared" si="0"/>
        <v>0</v>
      </c>
      <c r="K1" s="83">
        <f t="shared" si="0"/>
        <v>420</v>
      </c>
      <c r="L1" s="83">
        <f t="shared" si="0"/>
        <v>0</v>
      </c>
      <c r="M1" s="81">
        <f t="shared" si="0"/>
        <v>420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82</v>
      </c>
      <c r="C3" s="95"/>
      <c r="D3" s="24"/>
      <c r="E3" s="10" t="s">
        <v>10</v>
      </c>
      <c r="F3" s="24"/>
      <c r="G3" s="96" t="s">
        <v>83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20</v>
      </c>
      <c r="F7" s="29"/>
      <c r="G7" s="26">
        <v>21</v>
      </c>
      <c r="H7" s="30"/>
      <c r="I7" s="16">
        <f>SUM(G7-H7)</f>
        <v>21</v>
      </c>
      <c r="J7" s="29"/>
      <c r="K7" s="31">
        <v>420</v>
      </c>
      <c r="L7" s="32"/>
      <c r="M7" s="16">
        <f>SUM(K7-L7)</f>
        <v>420</v>
      </c>
      <c r="N7" s="33"/>
      <c r="Q7" s="34">
        <f>SUM(M7/I7)</f>
        <v>20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20</v>
      </c>
      <c r="F8" s="29"/>
      <c r="G8" s="36"/>
      <c r="H8" s="37"/>
      <c r="I8" s="17">
        <f>SUM(I7+G8-H8)</f>
        <v>21</v>
      </c>
      <c r="J8" s="29"/>
      <c r="K8" s="38"/>
      <c r="L8" s="39"/>
      <c r="M8" s="22">
        <f>SUM(M7+K8-L8)</f>
        <v>420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20</v>
      </c>
      <c r="F9" s="29"/>
      <c r="G9" s="36"/>
      <c r="H9" s="37"/>
      <c r="I9" s="17">
        <f>SUM(I8+G9-H9)</f>
        <v>21</v>
      </c>
      <c r="J9" s="29"/>
      <c r="K9" s="38"/>
      <c r="L9" s="39"/>
      <c r="M9" s="22">
        <f>SUM(M8+K9-L9)</f>
        <v>420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20</v>
      </c>
      <c r="F10" s="29"/>
      <c r="G10" s="36"/>
      <c r="H10" s="37"/>
      <c r="I10" s="17">
        <f t="shared" ref="I10:I27" si="3">SUM(I9+G10-H10)</f>
        <v>21</v>
      </c>
      <c r="J10" s="29"/>
      <c r="K10" s="38"/>
      <c r="L10" s="39"/>
      <c r="M10" s="22">
        <f t="shared" ref="M10:M27" si="4">SUM(M9+K10-L10)</f>
        <v>420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20</v>
      </c>
      <c r="F11" s="29"/>
      <c r="G11" s="36"/>
      <c r="H11" s="37"/>
      <c r="I11" s="17">
        <f t="shared" si="3"/>
        <v>21</v>
      </c>
      <c r="J11" s="29"/>
      <c r="K11" s="38"/>
      <c r="L11" s="39"/>
      <c r="M11" s="22">
        <f t="shared" si="4"/>
        <v>420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20</v>
      </c>
      <c r="F12" s="29"/>
      <c r="G12" s="36"/>
      <c r="H12" s="37"/>
      <c r="I12" s="17">
        <f t="shared" si="3"/>
        <v>21</v>
      </c>
      <c r="J12" s="29"/>
      <c r="K12" s="38"/>
      <c r="L12" s="39"/>
      <c r="M12" s="22">
        <f t="shared" si="4"/>
        <v>420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20</v>
      </c>
      <c r="F13" s="29"/>
      <c r="G13" s="36"/>
      <c r="H13" s="37"/>
      <c r="I13" s="17">
        <f t="shared" si="3"/>
        <v>21</v>
      </c>
      <c r="J13" s="29"/>
      <c r="K13" s="38"/>
      <c r="L13" s="39"/>
      <c r="M13" s="22">
        <f t="shared" si="4"/>
        <v>420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20</v>
      </c>
      <c r="F14" s="29"/>
      <c r="G14" s="36"/>
      <c r="H14" s="37"/>
      <c r="I14" s="17">
        <f t="shared" si="3"/>
        <v>21</v>
      </c>
      <c r="J14" s="29"/>
      <c r="K14" s="38"/>
      <c r="L14" s="39"/>
      <c r="M14" s="22">
        <f t="shared" si="4"/>
        <v>420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20</v>
      </c>
      <c r="F15" s="29"/>
      <c r="G15" s="36"/>
      <c r="H15" s="37"/>
      <c r="I15" s="17">
        <f t="shared" si="3"/>
        <v>21</v>
      </c>
      <c r="J15" s="29"/>
      <c r="K15" s="38"/>
      <c r="L15" s="39"/>
      <c r="M15" s="22">
        <f t="shared" si="4"/>
        <v>420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20</v>
      </c>
      <c r="F16" s="29"/>
      <c r="G16" s="36"/>
      <c r="H16" s="37"/>
      <c r="I16" s="17">
        <f t="shared" si="3"/>
        <v>21</v>
      </c>
      <c r="J16" s="29"/>
      <c r="K16" s="38"/>
      <c r="L16" s="39"/>
      <c r="M16" s="22">
        <f t="shared" si="4"/>
        <v>420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20</v>
      </c>
      <c r="F17" s="29"/>
      <c r="G17" s="36"/>
      <c r="H17" s="37"/>
      <c r="I17" s="17">
        <f t="shared" si="3"/>
        <v>21</v>
      </c>
      <c r="J17" s="29"/>
      <c r="K17" s="38"/>
      <c r="L17" s="39"/>
      <c r="M17" s="22">
        <f t="shared" si="4"/>
        <v>420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20</v>
      </c>
      <c r="F18" s="29"/>
      <c r="G18" s="36"/>
      <c r="H18" s="37"/>
      <c r="I18" s="17">
        <f t="shared" si="3"/>
        <v>21</v>
      </c>
      <c r="J18" s="29"/>
      <c r="K18" s="38"/>
      <c r="L18" s="39"/>
      <c r="M18" s="22">
        <f t="shared" si="4"/>
        <v>420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20</v>
      </c>
      <c r="F19" s="29"/>
      <c r="G19" s="36"/>
      <c r="H19" s="37"/>
      <c r="I19" s="17">
        <f t="shared" si="3"/>
        <v>21</v>
      </c>
      <c r="J19" s="29"/>
      <c r="K19" s="38"/>
      <c r="L19" s="39"/>
      <c r="M19" s="22">
        <f t="shared" si="4"/>
        <v>420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20</v>
      </c>
      <c r="F20" s="29"/>
      <c r="G20" s="36"/>
      <c r="H20" s="37"/>
      <c r="I20" s="17">
        <f t="shared" si="3"/>
        <v>21</v>
      </c>
      <c r="J20" s="29"/>
      <c r="K20" s="38"/>
      <c r="L20" s="39"/>
      <c r="M20" s="22">
        <f t="shared" si="4"/>
        <v>420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20</v>
      </c>
      <c r="F21" s="29"/>
      <c r="G21" s="36"/>
      <c r="H21" s="37"/>
      <c r="I21" s="17">
        <f t="shared" si="3"/>
        <v>21</v>
      </c>
      <c r="J21" s="29"/>
      <c r="K21" s="38"/>
      <c r="L21" s="39"/>
      <c r="M21" s="22">
        <f t="shared" si="4"/>
        <v>420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20</v>
      </c>
      <c r="F22" s="29"/>
      <c r="G22" s="36"/>
      <c r="H22" s="37"/>
      <c r="I22" s="17">
        <f t="shared" si="3"/>
        <v>21</v>
      </c>
      <c r="J22" s="29"/>
      <c r="K22" s="38"/>
      <c r="L22" s="39"/>
      <c r="M22" s="22">
        <f t="shared" si="4"/>
        <v>420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20</v>
      </c>
      <c r="F23" s="29"/>
      <c r="G23" s="36"/>
      <c r="H23" s="37"/>
      <c r="I23" s="17">
        <f t="shared" si="3"/>
        <v>21</v>
      </c>
      <c r="J23" s="29"/>
      <c r="K23" s="38"/>
      <c r="L23" s="39"/>
      <c r="M23" s="22">
        <f t="shared" si="4"/>
        <v>420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20</v>
      </c>
      <c r="F24" s="29"/>
      <c r="G24" s="43"/>
      <c r="H24" s="37"/>
      <c r="I24" s="17">
        <f t="shared" si="3"/>
        <v>21</v>
      </c>
      <c r="J24" s="29"/>
      <c r="K24" s="44"/>
      <c r="L24" s="39"/>
      <c r="M24" s="22">
        <f t="shared" si="4"/>
        <v>420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20</v>
      </c>
      <c r="F25" s="29"/>
      <c r="G25" s="43"/>
      <c r="H25" s="37"/>
      <c r="I25" s="17">
        <f t="shared" si="3"/>
        <v>21</v>
      </c>
      <c r="J25" s="29"/>
      <c r="K25" s="44"/>
      <c r="L25" s="39"/>
      <c r="M25" s="22">
        <f t="shared" si="4"/>
        <v>420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20</v>
      </c>
      <c r="F26" s="29"/>
      <c r="G26" s="36"/>
      <c r="H26" s="37"/>
      <c r="I26" s="17">
        <f t="shared" si="3"/>
        <v>21</v>
      </c>
      <c r="J26" s="29"/>
      <c r="K26" s="38"/>
      <c r="L26" s="39"/>
      <c r="M26" s="22">
        <f t="shared" si="4"/>
        <v>420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20</v>
      </c>
      <c r="F27" s="29"/>
      <c r="G27" s="48"/>
      <c r="H27" s="49"/>
      <c r="I27" s="17">
        <f t="shared" si="3"/>
        <v>21</v>
      </c>
      <c r="J27" s="29"/>
      <c r="K27" s="50"/>
      <c r="L27" s="51"/>
      <c r="M27" s="22">
        <f t="shared" si="4"/>
        <v>420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21</v>
      </c>
      <c r="H28" s="21">
        <f>SUM(H7:H27)</f>
        <v>0</v>
      </c>
      <c r="I28" s="18">
        <f>SUM(G28-H28)</f>
        <v>21</v>
      </c>
      <c r="J28" s="56"/>
      <c r="K28" s="19">
        <f>SUM(K7:K27)</f>
        <v>420</v>
      </c>
      <c r="L28" s="20">
        <f>SUM(L7:L27)</f>
        <v>0</v>
      </c>
      <c r="M28" s="19">
        <f>SUM(K28-L28)</f>
        <v>420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739" priority="42">
      <formula>$G$8+$H$8=0</formula>
    </cfRule>
  </conditionalFormatting>
  <conditionalFormatting sqref="I9">
    <cfRule type="expression" dxfId="2738" priority="41">
      <formula>$G$9+$H$9=0</formula>
    </cfRule>
  </conditionalFormatting>
  <conditionalFormatting sqref="I10">
    <cfRule type="expression" dxfId="2737" priority="40">
      <formula>$H$10=0</formula>
    </cfRule>
  </conditionalFormatting>
  <conditionalFormatting sqref="I11">
    <cfRule type="expression" dxfId="2736" priority="39">
      <formula>$G$11:$H$11=0</formula>
    </cfRule>
  </conditionalFormatting>
  <conditionalFormatting sqref="I12">
    <cfRule type="expression" dxfId="2735" priority="38">
      <formula>$G$12:$H$12=0</formula>
    </cfRule>
  </conditionalFormatting>
  <conditionalFormatting sqref="I13">
    <cfRule type="expression" dxfId="2734" priority="37">
      <formula>$G$13:$H$13=0</formula>
    </cfRule>
  </conditionalFormatting>
  <conditionalFormatting sqref="I14">
    <cfRule type="expression" dxfId="2733" priority="36">
      <formula>$G$14:$H$14=0</formula>
    </cfRule>
  </conditionalFormatting>
  <conditionalFormatting sqref="I15">
    <cfRule type="expression" dxfId="2732" priority="35">
      <formula>$G$15:$H$15=0</formula>
    </cfRule>
  </conditionalFormatting>
  <conditionalFormatting sqref="I16">
    <cfRule type="expression" dxfId="2731" priority="34">
      <formula>$G$16:$H$16=0</formula>
    </cfRule>
  </conditionalFormatting>
  <conditionalFormatting sqref="I17">
    <cfRule type="expression" dxfId="2730" priority="33">
      <formula>$G$17:$H$17=0</formula>
    </cfRule>
  </conditionalFormatting>
  <conditionalFormatting sqref="I18">
    <cfRule type="expression" dxfId="2729" priority="32">
      <formula>$G$18:$H$18=0</formula>
    </cfRule>
  </conditionalFormatting>
  <conditionalFormatting sqref="I19">
    <cfRule type="expression" dxfId="2728" priority="31" stopIfTrue="1">
      <formula>$G$19:$H$19=0</formula>
    </cfRule>
  </conditionalFormatting>
  <conditionalFormatting sqref="I20">
    <cfRule type="expression" dxfId="2727" priority="30">
      <formula>$G$20:$H$20=0</formula>
    </cfRule>
  </conditionalFormatting>
  <conditionalFormatting sqref="I21">
    <cfRule type="expression" dxfId="2726" priority="29">
      <formula>$G$21:$H$21=0</formula>
    </cfRule>
  </conditionalFormatting>
  <conditionalFormatting sqref="I22">
    <cfRule type="expression" dxfId="2725" priority="28">
      <formula>$G$22:$H$22=0</formula>
    </cfRule>
  </conditionalFormatting>
  <conditionalFormatting sqref="I23">
    <cfRule type="expression" dxfId="2724" priority="27">
      <formula>$G$23:$H$23=0</formula>
    </cfRule>
  </conditionalFormatting>
  <conditionalFormatting sqref="I24">
    <cfRule type="expression" dxfId="2723" priority="26">
      <formula>$G$24:$H$24=0</formula>
    </cfRule>
  </conditionalFormatting>
  <conditionalFormatting sqref="I25">
    <cfRule type="expression" dxfId="2722" priority="25">
      <formula>$G$25:$H$25=0</formula>
    </cfRule>
  </conditionalFormatting>
  <conditionalFormatting sqref="I26">
    <cfRule type="expression" dxfId="2721" priority="24">
      <formula>$G$26:$H$26=0</formula>
    </cfRule>
  </conditionalFormatting>
  <conditionalFormatting sqref="I27">
    <cfRule type="expression" dxfId="2720" priority="23">
      <formula>$G$27:$H$27=0</formula>
    </cfRule>
  </conditionalFormatting>
  <conditionalFormatting sqref="M13">
    <cfRule type="expression" dxfId="2719" priority="22">
      <formula>$G$13:$H$13=0</formula>
    </cfRule>
  </conditionalFormatting>
  <conditionalFormatting sqref="M14">
    <cfRule type="expression" dxfId="2718" priority="21">
      <formula>$G$14:$H$14=0</formula>
    </cfRule>
  </conditionalFormatting>
  <conditionalFormatting sqref="M15">
    <cfRule type="expression" dxfId="2717" priority="20">
      <formula>$G$15:$H$15=0</formula>
    </cfRule>
  </conditionalFormatting>
  <conditionalFormatting sqref="M16">
    <cfRule type="expression" dxfId="2716" priority="19">
      <formula>$G$16:$H$16=0</formula>
    </cfRule>
  </conditionalFormatting>
  <conditionalFormatting sqref="M17">
    <cfRule type="expression" dxfId="2715" priority="18">
      <formula>$G$17:$H$17=0</formula>
    </cfRule>
  </conditionalFormatting>
  <conditionalFormatting sqref="M18">
    <cfRule type="expression" dxfId="2714" priority="17">
      <formula>$G$18:$H$18=0</formula>
    </cfRule>
  </conditionalFormatting>
  <conditionalFormatting sqref="M19">
    <cfRule type="expression" dxfId="2713" priority="16" stopIfTrue="1">
      <formula>$G$19:$H$19=0</formula>
    </cfRule>
  </conditionalFormatting>
  <conditionalFormatting sqref="M20">
    <cfRule type="expression" dxfId="2712" priority="15">
      <formula>$G$20:$H$20=0</formula>
    </cfRule>
  </conditionalFormatting>
  <conditionalFormatting sqref="M21">
    <cfRule type="expression" dxfId="2711" priority="14">
      <formula>$G$21:$H$21=0</formula>
    </cfRule>
  </conditionalFormatting>
  <conditionalFormatting sqref="M22">
    <cfRule type="expression" dxfId="2710" priority="13">
      <formula>$G$22:$H$22=0</formula>
    </cfRule>
  </conditionalFormatting>
  <conditionalFormatting sqref="M23">
    <cfRule type="expression" dxfId="2709" priority="12">
      <formula>$G$23:$H$23=0</formula>
    </cfRule>
  </conditionalFormatting>
  <conditionalFormatting sqref="M24">
    <cfRule type="expression" dxfId="2708" priority="11">
      <formula>$G$24:$H$24=0</formula>
    </cfRule>
  </conditionalFormatting>
  <conditionalFormatting sqref="M25">
    <cfRule type="expression" dxfId="2707" priority="10">
      <formula>$G$25:$H$25=0</formula>
    </cfRule>
  </conditionalFormatting>
  <conditionalFormatting sqref="M26">
    <cfRule type="expression" dxfId="2706" priority="9">
      <formula>$G$26:$H$26=0</formula>
    </cfRule>
  </conditionalFormatting>
  <conditionalFormatting sqref="M27">
    <cfRule type="expression" dxfId="2705" priority="8">
      <formula>$G$27:$H$27=0</formula>
    </cfRule>
  </conditionalFormatting>
  <conditionalFormatting sqref="M8">
    <cfRule type="expression" dxfId="2704" priority="7">
      <formula>$G$8+$H$8=0</formula>
    </cfRule>
  </conditionalFormatting>
  <conditionalFormatting sqref="M9">
    <cfRule type="expression" dxfId="2703" priority="6">
      <formula>$G$9+$H$9=0</formula>
    </cfRule>
  </conditionalFormatting>
  <conditionalFormatting sqref="M10">
    <cfRule type="expression" dxfId="2702" priority="5">
      <formula>$H$10=0</formula>
    </cfRule>
  </conditionalFormatting>
  <conditionalFormatting sqref="M11">
    <cfRule type="expression" dxfId="2701" priority="4">
      <formula>$G$11:$H$11=0</formula>
    </cfRule>
  </conditionalFormatting>
  <conditionalFormatting sqref="M12">
    <cfRule type="expression" dxfId="2700" priority="3">
      <formula>$G$12:$H$12=0</formula>
    </cfRule>
  </conditionalFormatting>
  <conditionalFormatting sqref="C7">
    <cfRule type="expression" dxfId="2699" priority="2">
      <formula>0</formula>
    </cfRule>
  </conditionalFormatting>
  <conditionalFormatting sqref="C8:C27">
    <cfRule type="cellIs" dxfId="269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5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1</v>
      </c>
      <c r="I1" s="81">
        <f t="shared" si="0"/>
        <v>0</v>
      </c>
      <c r="J1" s="84">
        <f t="shared" si="0"/>
        <v>0</v>
      </c>
      <c r="K1" s="83">
        <f t="shared" si="0"/>
        <v>57</v>
      </c>
      <c r="L1" s="83">
        <f t="shared" si="0"/>
        <v>57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84</v>
      </c>
      <c r="C3" s="95"/>
      <c r="D3" s="24"/>
      <c r="E3" s="10" t="s">
        <v>10</v>
      </c>
      <c r="F3" s="24"/>
      <c r="G3" s="96" t="s">
        <v>85</v>
      </c>
      <c r="H3" s="97"/>
      <c r="I3" s="98"/>
      <c r="J3" s="24"/>
      <c r="K3" s="10" t="s">
        <v>11</v>
      </c>
      <c r="L3" s="77" t="s">
        <v>86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57</v>
      </c>
      <c r="F7" s="29"/>
      <c r="G7" s="26">
        <v>1</v>
      </c>
      <c r="H7" s="30"/>
      <c r="I7" s="16">
        <f>SUM(G7-H7)</f>
        <v>1</v>
      </c>
      <c r="J7" s="29"/>
      <c r="K7" s="31">
        <v>57</v>
      </c>
      <c r="L7" s="32"/>
      <c r="M7" s="16">
        <f>SUM(K7-L7)</f>
        <v>57</v>
      </c>
      <c r="N7" s="33"/>
      <c r="Q7" s="34">
        <f>SUM(M7/I7)</f>
        <v>57</v>
      </c>
    </row>
    <row r="8" spans="1:17" s="41" customFormat="1" ht="22.5" customHeight="1" x14ac:dyDescent="0.2">
      <c r="A8" s="35">
        <v>41856</v>
      </c>
      <c r="B8" s="1">
        <v>19301</v>
      </c>
      <c r="C8" s="12" t="str">
        <f>IF(G8&gt;0,"استلام",(IF(H8&gt;0,"صرف",0)))</f>
        <v>صرف</v>
      </c>
      <c r="D8" s="79"/>
      <c r="E8" s="14" t="e">
        <f>SUM(M8/I8)</f>
        <v>#DIV/0!</v>
      </c>
      <c r="F8" s="29"/>
      <c r="G8" s="36"/>
      <c r="H8" s="37">
        <v>1</v>
      </c>
      <c r="I8" s="17">
        <f>SUM(I7+G8-H8)</f>
        <v>0</v>
      </c>
      <c r="J8" s="29"/>
      <c r="K8" s="38"/>
      <c r="L8" s="39">
        <v>57</v>
      </c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 t="e">
        <f t="shared" ref="E9:E27" si="2">SUM(M9/I9)</f>
        <v>#DIV/0!</v>
      </c>
      <c r="F9" s="29"/>
      <c r="G9" s="36"/>
      <c r="H9" s="37"/>
      <c r="I9" s="17">
        <f>SUM(I8+G9-H9)</f>
        <v>0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 t="e">
        <f t="shared" si="2"/>
        <v>#DIV/0!</v>
      </c>
      <c r="F10" s="29"/>
      <c r="G10" s="36"/>
      <c r="H10" s="37"/>
      <c r="I10" s="17">
        <f t="shared" ref="I10:I27" si="3">SUM(I9+G10-H10)</f>
        <v>0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 t="e">
        <f t="shared" si="2"/>
        <v>#DIV/0!</v>
      </c>
      <c r="F11" s="29"/>
      <c r="G11" s="36"/>
      <c r="H11" s="37"/>
      <c r="I11" s="17">
        <f t="shared" si="3"/>
        <v>0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 t="e">
        <f t="shared" si="2"/>
        <v>#DIV/0!</v>
      </c>
      <c r="F12" s="29"/>
      <c r="G12" s="36"/>
      <c r="H12" s="37"/>
      <c r="I12" s="17">
        <f t="shared" si="3"/>
        <v>0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 t="e">
        <f t="shared" si="2"/>
        <v>#DIV/0!</v>
      </c>
      <c r="F13" s="29"/>
      <c r="G13" s="36"/>
      <c r="H13" s="37"/>
      <c r="I13" s="17">
        <f t="shared" si="3"/>
        <v>0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 t="e">
        <f t="shared" si="2"/>
        <v>#DIV/0!</v>
      </c>
      <c r="F14" s="29"/>
      <c r="G14" s="36"/>
      <c r="H14" s="37"/>
      <c r="I14" s="17">
        <f t="shared" si="3"/>
        <v>0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 t="e">
        <f t="shared" si="2"/>
        <v>#DIV/0!</v>
      </c>
      <c r="F15" s="29"/>
      <c r="G15" s="36"/>
      <c r="H15" s="37"/>
      <c r="I15" s="17">
        <f t="shared" si="3"/>
        <v>0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 t="e">
        <f t="shared" si="2"/>
        <v>#DIV/0!</v>
      </c>
      <c r="F16" s="29"/>
      <c r="G16" s="36"/>
      <c r="H16" s="37"/>
      <c r="I16" s="17">
        <f t="shared" si="3"/>
        <v>0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 t="e">
        <f t="shared" si="2"/>
        <v>#DIV/0!</v>
      </c>
      <c r="F17" s="29"/>
      <c r="G17" s="36"/>
      <c r="H17" s="37"/>
      <c r="I17" s="17">
        <f t="shared" si="3"/>
        <v>0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 t="e">
        <f t="shared" si="2"/>
        <v>#DIV/0!</v>
      </c>
      <c r="F18" s="29"/>
      <c r="G18" s="36"/>
      <c r="H18" s="37"/>
      <c r="I18" s="17">
        <f t="shared" si="3"/>
        <v>0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 t="e">
        <f t="shared" si="2"/>
        <v>#DIV/0!</v>
      </c>
      <c r="F19" s="29"/>
      <c r="G19" s="36"/>
      <c r="H19" s="37"/>
      <c r="I19" s="17">
        <f t="shared" si="3"/>
        <v>0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 t="e">
        <f t="shared" si="2"/>
        <v>#DIV/0!</v>
      </c>
      <c r="F20" s="29"/>
      <c r="G20" s="36"/>
      <c r="H20" s="37"/>
      <c r="I20" s="17">
        <f t="shared" si="3"/>
        <v>0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 t="e">
        <f t="shared" si="2"/>
        <v>#DIV/0!</v>
      </c>
      <c r="F21" s="29"/>
      <c r="G21" s="36"/>
      <c r="H21" s="37"/>
      <c r="I21" s="17">
        <f t="shared" si="3"/>
        <v>0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 t="e">
        <f t="shared" si="2"/>
        <v>#DIV/0!</v>
      </c>
      <c r="F22" s="29"/>
      <c r="G22" s="36"/>
      <c r="H22" s="37"/>
      <c r="I22" s="17">
        <f t="shared" si="3"/>
        <v>0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 t="e">
        <f t="shared" si="2"/>
        <v>#DIV/0!</v>
      </c>
      <c r="F23" s="29"/>
      <c r="G23" s="36"/>
      <c r="H23" s="37"/>
      <c r="I23" s="17">
        <f t="shared" si="3"/>
        <v>0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 t="e">
        <f t="shared" si="2"/>
        <v>#DIV/0!</v>
      </c>
      <c r="F24" s="29"/>
      <c r="G24" s="43"/>
      <c r="H24" s="37"/>
      <c r="I24" s="17">
        <f t="shared" si="3"/>
        <v>0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 t="e">
        <f t="shared" si="2"/>
        <v>#DIV/0!</v>
      </c>
      <c r="F25" s="29"/>
      <c r="G25" s="43"/>
      <c r="H25" s="37"/>
      <c r="I25" s="17">
        <f t="shared" si="3"/>
        <v>0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 t="e">
        <f t="shared" si="2"/>
        <v>#DIV/0!</v>
      </c>
      <c r="F26" s="29"/>
      <c r="G26" s="36"/>
      <c r="H26" s="37"/>
      <c r="I26" s="17">
        <f t="shared" si="3"/>
        <v>0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 t="e">
        <f t="shared" si="2"/>
        <v>#DIV/0!</v>
      </c>
      <c r="F27" s="29"/>
      <c r="G27" s="48"/>
      <c r="H27" s="49"/>
      <c r="I27" s="17">
        <f t="shared" si="3"/>
        <v>0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1</v>
      </c>
      <c r="I28" s="18">
        <f>SUM(G28-H28)</f>
        <v>0</v>
      </c>
      <c r="J28" s="56"/>
      <c r="K28" s="19">
        <f>SUM(K7:K27)</f>
        <v>57</v>
      </c>
      <c r="L28" s="20">
        <f>SUM(L7:L27)</f>
        <v>57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697" priority="42">
      <formula>$G$8+$H$8=0</formula>
    </cfRule>
  </conditionalFormatting>
  <conditionalFormatting sqref="I9">
    <cfRule type="expression" dxfId="2696" priority="41">
      <formula>$G$9+$H$9=0</formula>
    </cfRule>
  </conditionalFormatting>
  <conditionalFormatting sqref="I10">
    <cfRule type="expression" dxfId="2695" priority="40">
      <formula>$H$10=0</formula>
    </cfRule>
  </conditionalFormatting>
  <conditionalFormatting sqref="I11">
    <cfRule type="expression" dxfId="2694" priority="39">
      <formula>$G$11:$H$11=0</formula>
    </cfRule>
  </conditionalFormatting>
  <conditionalFormatting sqref="I12">
    <cfRule type="expression" dxfId="2693" priority="38">
      <formula>$G$12:$H$12=0</formula>
    </cfRule>
  </conditionalFormatting>
  <conditionalFormatting sqref="I13">
    <cfRule type="expression" dxfId="2692" priority="37">
      <formula>$G$13:$H$13=0</formula>
    </cfRule>
  </conditionalFormatting>
  <conditionalFormatting sqref="I14">
    <cfRule type="expression" dxfId="2691" priority="36">
      <formula>$G$14:$H$14=0</formula>
    </cfRule>
  </conditionalFormatting>
  <conditionalFormatting sqref="I15">
    <cfRule type="expression" dxfId="2690" priority="35">
      <formula>$G$15:$H$15=0</formula>
    </cfRule>
  </conditionalFormatting>
  <conditionalFormatting sqref="I16">
    <cfRule type="expression" dxfId="2689" priority="34">
      <formula>$G$16:$H$16=0</formula>
    </cfRule>
  </conditionalFormatting>
  <conditionalFormatting sqref="I17">
    <cfRule type="expression" dxfId="2688" priority="33">
      <formula>$G$17:$H$17=0</formula>
    </cfRule>
  </conditionalFormatting>
  <conditionalFormatting sqref="I18">
    <cfRule type="expression" dxfId="2687" priority="32">
      <formula>$G$18:$H$18=0</formula>
    </cfRule>
  </conditionalFormatting>
  <conditionalFormatting sqref="I19">
    <cfRule type="expression" dxfId="2686" priority="31" stopIfTrue="1">
      <formula>$G$19:$H$19=0</formula>
    </cfRule>
  </conditionalFormatting>
  <conditionalFormatting sqref="I20">
    <cfRule type="expression" dxfId="2685" priority="30">
      <formula>$G$20:$H$20=0</formula>
    </cfRule>
  </conditionalFormatting>
  <conditionalFormatting sqref="I21">
    <cfRule type="expression" dxfId="2684" priority="29">
      <formula>$G$21:$H$21=0</formula>
    </cfRule>
  </conditionalFormatting>
  <conditionalFormatting sqref="I22">
    <cfRule type="expression" dxfId="2683" priority="28">
      <formula>$G$22:$H$22=0</formula>
    </cfRule>
  </conditionalFormatting>
  <conditionalFormatting sqref="I23">
    <cfRule type="expression" dxfId="2682" priority="27">
      <formula>$G$23:$H$23=0</formula>
    </cfRule>
  </conditionalFormatting>
  <conditionalFormatting sqref="I24">
    <cfRule type="expression" dxfId="2681" priority="26">
      <formula>$G$24:$H$24=0</formula>
    </cfRule>
  </conditionalFormatting>
  <conditionalFormatting sqref="I25">
    <cfRule type="expression" dxfId="2680" priority="25">
      <formula>$G$25:$H$25=0</formula>
    </cfRule>
  </conditionalFormatting>
  <conditionalFormatting sqref="I26">
    <cfRule type="expression" dxfId="2679" priority="24">
      <formula>$G$26:$H$26=0</formula>
    </cfRule>
  </conditionalFormatting>
  <conditionalFormatting sqref="I27">
    <cfRule type="expression" dxfId="2678" priority="23">
      <formula>$G$27:$H$27=0</formula>
    </cfRule>
  </conditionalFormatting>
  <conditionalFormatting sqref="M13">
    <cfRule type="expression" dxfId="2677" priority="22">
      <formula>$G$13:$H$13=0</formula>
    </cfRule>
  </conditionalFormatting>
  <conditionalFormatting sqref="M14">
    <cfRule type="expression" dxfId="2676" priority="21">
      <formula>$G$14:$H$14=0</formula>
    </cfRule>
  </conditionalFormatting>
  <conditionalFormatting sqref="M15">
    <cfRule type="expression" dxfId="2675" priority="20">
      <formula>$G$15:$H$15=0</formula>
    </cfRule>
  </conditionalFormatting>
  <conditionalFormatting sqref="M16">
    <cfRule type="expression" dxfId="2674" priority="19">
      <formula>$G$16:$H$16=0</formula>
    </cfRule>
  </conditionalFormatting>
  <conditionalFormatting sqref="M17">
    <cfRule type="expression" dxfId="2673" priority="18">
      <formula>$G$17:$H$17=0</formula>
    </cfRule>
  </conditionalFormatting>
  <conditionalFormatting sqref="M18">
    <cfRule type="expression" dxfId="2672" priority="17">
      <formula>$G$18:$H$18=0</formula>
    </cfRule>
  </conditionalFormatting>
  <conditionalFormatting sqref="M19">
    <cfRule type="expression" dxfId="2671" priority="16" stopIfTrue="1">
      <formula>$G$19:$H$19=0</formula>
    </cfRule>
  </conditionalFormatting>
  <conditionalFormatting sqref="M20">
    <cfRule type="expression" dxfId="2670" priority="15">
      <formula>$G$20:$H$20=0</formula>
    </cfRule>
  </conditionalFormatting>
  <conditionalFormatting sqref="M21">
    <cfRule type="expression" dxfId="2669" priority="14">
      <formula>$G$21:$H$21=0</formula>
    </cfRule>
  </conditionalFormatting>
  <conditionalFormatting sqref="M22">
    <cfRule type="expression" dxfId="2668" priority="13">
      <formula>$G$22:$H$22=0</formula>
    </cfRule>
  </conditionalFormatting>
  <conditionalFormatting sqref="M23">
    <cfRule type="expression" dxfId="2667" priority="12">
      <formula>$G$23:$H$23=0</formula>
    </cfRule>
  </conditionalFormatting>
  <conditionalFormatting sqref="M24">
    <cfRule type="expression" dxfId="2666" priority="11">
      <formula>$G$24:$H$24=0</formula>
    </cfRule>
  </conditionalFormatting>
  <conditionalFormatting sqref="M25">
    <cfRule type="expression" dxfId="2665" priority="10">
      <formula>$G$25:$H$25=0</formula>
    </cfRule>
  </conditionalFormatting>
  <conditionalFormatting sqref="M26">
    <cfRule type="expression" dxfId="2664" priority="9">
      <formula>$G$26:$H$26=0</formula>
    </cfRule>
  </conditionalFormatting>
  <conditionalFormatting sqref="M27">
    <cfRule type="expression" dxfId="2663" priority="8">
      <formula>$G$27:$H$27=0</formula>
    </cfRule>
  </conditionalFormatting>
  <conditionalFormatting sqref="M8">
    <cfRule type="expression" dxfId="2662" priority="7">
      <formula>$G$8+$H$8=0</formula>
    </cfRule>
  </conditionalFormatting>
  <conditionalFormatting sqref="M9">
    <cfRule type="expression" dxfId="2661" priority="6">
      <formula>$G$9+$H$9=0</formula>
    </cfRule>
  </conditionalFormatting>
  <conditionalFormatting sqref="M10">
    <cfRule type="expression" dxfId="2660" priority="5">
      <formula>$H$10=0</formula>
    </cfRule>
  </conditionalFormatting>
  <conditionalFormatting sqref="M11">
    <cfRule type="expression" dxfId="2659" priority="4">
      <formula>$G$11:$H$11=0</formula>
    </cfRule>
  </conditionalFormatting>
  <conditionalFormatting sqref="M12">
    <cfRule type="expression" dxfId="2658" priority="3">
      <formula>$G$12:$H$12=0</formula>
    </cfRule>
  </conditionalFormatting>
  <conditionalFormatting sqref="C7">
    <cfRule type="expression" dxfId="2657" priority="2">
      <formula>0</formula>
    </cfRule>
  </conditionalFormatting>
  <conditionalFormatting sqref="C8:C27">
    <cfRule type="cellIs" dxfId="265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6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24</v>
      </c>
      <c r="H1" s="83">
        <f t="shared" si="0"/>
        <v>0</v>
      </c>
      <c r="I1" s="81">
        <f t="shared" si="0"/>
        <v>24</v>
      </c>
      <c r="J1" s="84">
        <f t="shared" si="0"/>
        <v>0</v>
      </c>
      <c r="K1" s="83">
        <f t="shared" si="0"/>
        <v>0</v>
      </c>
      <c r="L1" s="83">
        <f t="shared" si="0"/>
        <v>0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87</v>
      </c>
      <c r="C3" s="95"/>
      <c r="D3" s="24"/>
      <c r="E3" s="10" t="s">
        <v>10</v>
      </c>
      <c r="F3" s="24"/>
      <c r="G3" s="96" t="s">
        <v>88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</v>
      </c>
      <c r="F7" s="29"/>
      <c r="G7" s="26">
        <v>24</v>
      </c>
      <c r="H7" s="30"/>
      <c r="I7" s="16">
        <f>SUM(G7-H7)</f>
        <v>24</v>
      </c>
      <c r="J7" s="29"/>
      <c r="K7" s="31">
        <v>0</v>
      </c>
      <c r="L7" s="32"/>
      <c r="M7" s="16">
        <f>SUM(K7-L7)</f>
        <v>0</v>
      </c>
      <c r="N7" s="33"/>
      <c r="Q7" s="34">
        <f>SUM(M7/I7)</f>
        <v>0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</v>
      </c>
      <c r="F8" s="29"/>
      <c r="G8" s="36"/>
      <c r="H8" s="37"/>
      <c r="I8" s="17">
        <f>SUM(I7+G8-H8)</f>
        <v>24</v>
      </c>
      <c r="J8" s="29"/>
      <c r="K8" s="38"/>
      <c r="L8" s="39"/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</v>
      </c>
      <c r="F9" s="29"/>
      <c r="G9" s="36"/>
      <c r="H9" s="37"/>
      <c r="I9" s="17">
        <f>SUM(I8+G9-H9)</f>
        <v>24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</v>
      </c>
      <c r="F10" s="29"/>
      <c r="G10" s="36"/>
      <c r="H10" s="37"/>
      <c r="I10" s="17">
        <f t="shared" ref="I10:I27" si="3">SUM(I9+G10-H10)</f>
        <v>24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</v>
      </c>
      <c r="F11" s="29"/>
      <c r="G11" s="36"/>
      <c r="H11" s="37"/>
      <c r="I11" s="17">
        <f t="shared" si="3"/>
        <v>24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</v>
      </c>
      <c r="F12" s="29"/>
      <c r="G12" s="36"/>
      <c r="H12" s="37"/>
      <c r="I12" s="17">
        <f t="shared" si="3"/>
        <v>24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</v>
      </c>
      <c r="F13" s="29"/>
      <c r="G13" s="36"/>
      <c r="H13" s="37"/>
      <c r="I13" s="17">
        <f t="shared" si="3"/>
        <v>24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</v>
      </c>
      <c r="F14" s="29"/>
      <c r="G14" s="36"/>
      <c r="H14" s="37"/>
      <c r="I14" s="17">
        <f t="shared" si="3"/>
        <v>24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</v>
      </c>
      <c r="F15" s="29"/>
      <c r="G15" s="36"/>
      <c r="H15" s="37"/>
      <c r="I15" s="17">
        <f t="shared" si="3"/>
        <v>24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</v>
      </c>
      <c r="F16" s="29"/>
      <c r="G16" s="36"/>
      <c r="H16" s="37"/>
      <c r="I16" s="17">
        <f t="shared" si="3"/>
        <v>24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</v>
      </c>
      <c r="F17" s="29"/>
      <c r="G17" s="36"/>
      <c r="H17" s="37"/>
      <c r="I17" s="17">
        <f t="shared" si="3"/>
        <v>24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</v>
      </c>
      <c r="F18" s="29"/>
      <c r="G18" s="36"/>
      <c r="H18" s="37"/>
      <c r="I18" s="17">
        <f t="shared" si="3"/>
        <v>24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</v>
      </c>
      <c r="F19" s="29"/>
      <c r="G19" s="36"/>
      <c r="H19" s="37"/>
      <c r="I19" s="17">
        <f t="shared" si="3"/>
        <v>24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</v>
      </c>
      <c r="F20" s="29"/>
      <c r="G20" s="36"/>
      <c r="H20" s="37"/>
      <c r="I20" s="17">
        <f t="shared" si="3"/>
        <v>24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</v>
      </c>
      <c r="F21" s="29"/>
      <c r="G21" s="36"/>
      <c r="H21" s="37"/>
      <c r="I21" s="17">
        <f t="shared" si="3"/>
        <v>24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</v>
      </c>
      <c r="F22" s="29"/>
      <c r="G22" s="36"/>
      <c r="H22" s="37"/>
      <c r="I22" s="17">
        <f t="shared" si="3"/>
        <v>24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</v>
      </c>
      <c r="F23" s="29"/>
      <c r="G23" s="36"/>
      <c r="H23" s="37"/>
      <c r="I23" s="17">
        <f t="shared" si="3"/>
        <v>24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</v>
      </c>
      <c r="F24" s="29"/>
      <c r="G24" s="43"/>
      <c r="H24" s="37"/>
      <c r="I24" s="17">
        <f t="shared" si="3"/>
        <v>24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</v>
      </c>
      <c r="F25" s="29"/>
      <c r="G25" s="43"/>
      <c r="H25" s="37"/>
      <c r="I25" s="17">
        <f t="shared" si="3"/>
        <v>24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</v>
      </c>
      <c r="F26" s="29"/>
      <c r="G26" s="36"/>
      <c r="H26" s="37"/>
      <c r="I26" s="17">
        <f t="shared" si="3"/>
        <v>24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</v>
      </c>
      <c r="F27" s="29"/>
      <c r="G27" s="48"/>
      <c r="H27" s="49"/>
      <c r="I27" s="17">
        <f t="shared" si="3"/>
        <v>24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24</v>
      </c>
      <c r="H28" s="21">
        <f>SUM(H7:H27)</f>
        <v>0</v>
      </c>
      <c r="I28" s="18">
        <f>SUM(G28-H28)</f>
        <v>24</v>
      </c>
      <c r="J28" s="56"/>
      <c r="K28" s="19">
        <f>SUM(K7:K27)</f>
        <v>0</v>
      </c>
      <c r="L28" s="20">
        <f>SUM(L7:L27)</f>
        <v>0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655" priority="42">
      <formula>$G$8+$H$8=0</formula>
    </cfRule>
  </conditionalFormatting>
  <conditionalFormatting sqref="I9">
    <cfRule type="expression" dxfId="2654" priority="41">
      <formula>$G$9+$H$9=0</formula>
    </cfRule>
  </conditionalFormatting>
  <conditionalFormatting sqref="I10">
    <cfRule type="expression" dxfId="2653" priority="40">
      <formula>$H$10=0</formula>
    </cfRule>
  </conditionalFormatting>
  <conditionalFormatting sqref="I11">
    <cfRule type="expression" dxfId="2652" priority="39">
      <formula>$G$11:$H$11=0</formula>
    </cfRule>
  </conditionalFormatting>
  <conditionalFormatting sqref="I12">
    <cfRule type="expression" dxfId="2651" priority="38">
      <formula>$G$12:$H$12=0</formula>
    </cfRule>
  </conditionalFormatting>
  <conditionalFormatting sqref="I13">
    <cfRule type="expression" dxfId="2650" priority="37">
      <formula>$G$13:$H$13=0</formula>
    </cfRule>
  </conditionalFormatting>
  <conditionalFormatting sqref="I14">
    <cfRule type="expression" dxfId="2649" priority="36">
      <formula>$G$14:$H$14=0</formula>
    </cfRule>
  </conditionalFormatting>
  <conditionalFormatting sqref="I15">
    <cfRule type="expression" dxfId="2648" priority="35">
      <formula>$G$15:$H$15=0</formula>
    </cfRule>
  </conditionalFormatting>
  <conditionalFormatting sqref="I16">
    <cfRule type="expression" dxfId="2647" priority="34">
      <formula>$G$16:$H$16=0</formula>
    </cfRule>
  </conditionalFormatting>
  <conditionalFormatting sqref="I17">
    <cfRule type="expression" dxfId="2646" priority="33">
      <formula>$G$17:$H$17=0</formula>
    </cfRule>
  </conditionalFormatting>
  <conditionalFormatting sqref="I18">
    <cfRule type="expression" dxfId="2645" priority="32">
      <formula>$G$18:$H$18=0</formula>
    </cfRule>
  </conditionalFormatting>
  <conditionalFormatting sqref="I19">
    <cfRule type="expression" dxfId="2644" priority="31" stopIfTrue="1">
      <formula>$G$19:$H$19=0</formula>
    </cfRule>
  </conditionalFormatting>
  <conditionalFormatting sqref="I20">
    <cfRule type="expression" dxfId="2643" priority="30">
      <formula>$G$20:$H$20=0</formula>
    </cfRule>
  </conditionalFormatting>
  <conditionalFormatting sqref="I21">
    <cfRule type="expression" dxfId="2642" priority="29">
      <formula>$G$21:$H$21=0</formula>
    </cfRule>
  </conditionalFormatting>
  <conditionalFormatting sqref="I22">
    <cfRule type="expression" dxfId="2641" priority="28">
      <formula>$G$22:$H$22=0</formula>
    </cfRule>
  </conditionalFormatting>
  <conditionalFormatting sqref="I23">
    <cfRule type="expression" dxfId="2640" priority="27">
      <formula>$G$23:$H$23=0</formula>
    </cfRule>
  </conditionalFormatting>
  <conditionalFormatting sqref="I24">
    <cfRule type="expression" dxfId="2639" priority="26">
      <formula>$G$24:$H$24=0</formula>
    </cfRule>
  </conditionalFormatting>
  <conditionalFormatting sqref="I25">
    <cfRule type="expression" dxfId="2638" priority="25">
      <formula>$G$25:$H$25=0</formula>
    </cfRule>
  </conditionalFormatting>
  <conditionalFormatting sqref="I26">
    <cfRule type="expression" dxfId="2637" priority="24">
      <formula>$G$26:$H$26=0</formula>
    </cfRule>
  </conditionalFormatting>
  <conditionalFormatting sqref="I27">
    <cfRule type="expression" dxfId="2636" priority="23">
      <formula>$G$27:$H$27=0</formula>
    </cfRule>
  </conditionalFormatting>
  <conditionalFormatting sqref="M13">
    <cfRule type="expression" dxfId="2635" priority="22">
      <formula>$G$13:$H$13=0</formula>
    </cfRule>
  </conditionalFormatting>
  <conditionalFormatting sqref="M14">
    <cfRule type="expression" dxfId="2634" priority="21">
      <formula>$G$14:$H$14=0</formula>
    </cfRule>
  </conditionalFormatting>
  <conditionalFormatting sqref="M15">
    <cfRule type="expression" dxfId="2633" priority="20">
      <formula>$G$15:$H$15=0</formula>
    </cfRule>
  </conditionalFormatting>
  <conditionalFormatting sqref="M16">
    <cfRule type="expression" dxfId="2632" priority="19">
      <formula>$G$16:$H$16=0</formula>
    </cfRule>
  </conditionalFormatting>
  <conditionalFormatting sqref="M17">
    <cfRule type="expression" dxfId="2631" priority="18">
      <formula>$G$17:$H$17=0</formula>
    </cfRule>
  </conditionalFormatting>
  <conditionalFormatting sqref="M18">
    <cfRule type="expression" dxfId="2630" priority="17">
      <formula>$G$18:$H$18=0</formula>
    </cfRule>
  </conditionalFormatting>
  <conditionalFormatting sqref="M19">
    <cfRule type="expression" dxfId="2629" priority="16" stopIfTrue="1">
      <formula>$G$19:$H$19=0</formula>
    </cfRule>
  </conditionalFormatting>
  <conditionalFormatting sqref="M20">
    <cfRule type="expression" dxfId="2628" priority="15">
      <formula>$G$20:$H$20=0</formula>
    </cfRule>
  </conditionalFormatting>
  <conditionalFormatting sqref="M21">
    <cfRule type="expression" dxfId="2627" priority="14">
      <formula>$G$21:$H$21=0</formula>
    </cfRule>
  </conditionalFormatting>
  <conditionalFormatting sqref="M22">
    <cfRule type="expression" dxfId="2626" priority="13">
      <formula>$G$22:$H$22=0</formula>
    </cfRule>
  </conditionalFormatting>
  <conditionalFormatting sqref="M23">
    <cfRule type="expression" dxfId="2625" priority="12">
      <formula>$G$23:$H$23=0</formula>
    </cfRule>
  </conditionalFormatting>
  <conditionalFormatting sqref="M24">
    <cfRule type="expression" dxfId="2624" priority="11">
      <formula>$G$24:$H$24=0</formula>
    </cfRule>
  </conditionalFormatting>
  <conditionalFormatting sqref="M25">
    <cfRule type="expression" dxfId="2623" priority="10">
      <formula>$G$25:$H$25=0</formula>
    </cfRule>
  </conditionalFormatting>
  <conditionalFormatting sqref="M26">
    <cfRule type="expression" dxfId="2622" priority="9">
      <formula>$G$26:$H$26=0</formula>
    </cfRule>
  </conditionalFormatting>
  <conditionalFormatting sqref="M27">
    <cfRule type="expression" dxfId="2621" priority="8">
      <formula>$G$27:$H$27=0</formula>
    </cfRule>
  </conditionalFormatting>
  <conditionalFormatting sqref="M8">
    <cfRule type="expression" dxfId="2620" priority="7">
      <formula>$G$8+$H$8=0</formula>
    </cfRule>
  </conditionalFormatting>
  <conditionalFormatting sqref="M9">
    <cfRule type="expression" dxfId="2619" priority="6">
      <formula>$G$9+$H$9=0</formula>
    </cfRule>
  </conditionalFormatting>
  <conditionalFormatting sqref="M10">
    <cfRule type="expression" dxfId="2618" priority="5">
      <formula>$H$10=0</formula>
    </cfRule>
  </conditionalFormatting>
  <conditionalFormatting sqref="M11">
    <cfRule type="expression" dxfId="2617" priority="4">
      <formula>$G$11:$H$11=0</formula>
    </cfRule>
  </conditionalFormatting>
  <conditionalFormatting sqref="M12">
    <cfRule type="expression" dxfId="2616" priority="3">
      <formula>$G$12:$H$12=0</formula>
    </cfRule>
  </conditionalFormatting>
  <conditionalFormatting sqref="C7">
    <cfRule type="expression" dxfId="2615" priority="2">
      <formula>0</formula>
    </cfRule>
  </conditionalFormatting>
  <conditionalFormatting sqref="C8:C27">
    <cfRule type="cellIs" dxfId="261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7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8</v>
      </c>
      <c r="H1" s="83">
        <f t="shared" si="0"/>
        <v>0</v>
      </c>
      <c r="I1" s="81">
        <f t="shared" si="0"/>
        <v>8</v>
      </c>
      <c r="J1" s="84">
        <f t="shared" si="0"/>
        <v>0</v>
      </c>
      <c r="K1" s="83">
        <f t="shared" si="0"/>
        <v>13.2</v>
      </c>
      <c r="L1" s="83">
        <f t="shared" si="0"/>
        <v>0</v>
      </c>
      <c r="M1" s="81">
        <f t="shared" si="0"/>
        <v>13.2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89</v>
      </c>
      <c r="C3" s="95"/>
      <c r="D3" s="24"/>
      <c r="E3" s="10" t="s">
        <v>10</v>
      </c>
      <c r="F3" s="24"/>
      <c r="G3" s="96" t="s">
        <v>90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1.65</v>
      </c>
      <c r="F7" s="29"/>
      <c r="G7" s="26">
        <v>8</v>
      </c>
      <c r="H7" s="30"/>
      <c r="I7" s="16">
        <f>SUM(G7-H7)</f>
        <v>8</v>
      </c>
      <c r="J7" s="29"/>
      <c r="K7" s="31">
        <v>13.2</v>
      </c>
      <c r="L7" s="32"/>
      <c r="M7" s="16">
        <f>SUM(K7-L7)</f>
        <v>13.2</v>
      </c>
      <c r="N7" s="33"/>
      <c r="Q7" s="34">
        <f>SUM(M7/I7)</f>
        <v>1.65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1.65</v>
      </c>
      <c r="F8" s="29"/>
      <c r="G8" s="36"/>
      <c r="H8" s="37"/>
      <c r="I8" s="17">
        <f>SUM(I7+G8-H8)</f>
        <v>8</v>
      </c>
      <c r="J8" s="29"/>
      <c r="K8" s="38"/>
      <c r="L8" s="39"/>
      <c r="M8" s="22">
        <f>SUM(M7+K8-L8)</f>
        <v>13.2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1.65</v>
      </c>
      <c r="F9" s="29"/>
      <c r="G9" s="36"/>
      <c r="H9" s="37"/>
      <c r="I9" s="17">
        <f>SUM(I8+G9-H9)</f>
        <v>8</v>
      </c>
      <c r="J9" s="29"/>
      <c r="K9" s="38"/>
      <c r="L9" s="39"/>
      <c r="M9" s="22">
        <f>SUM(M8+K9-L9)</f>
        <v>13.2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1.65</v>
      </c>
      <c r="F10" s="29"/>
      <c r="G10" s="36"/>
      <c r="H10" s="37"/>
      <c r="I10" s="17">
        <f t="shared" ref="I10:I27" si="3">SUM(I9+G10-H10)</f>
        <v>8</v>
      </c>
      <c r="J10" s="29"/>
      <c r="K10" s="38"/>
      <c r="L10" s="39"/>
      <c r="M10" s="22">
        <f t="shared" ref="M10:M27" si="4">SUM(M9+K10-L10)</f>
        <v>13.2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1.65</v>
      </c>
      <c r="F11" s="29"/>
      <c r="G11" s="36"/>
      <c r="H11" s="37"/>
      <c r="I11" s="17">
        <f t="shared" si="3"/>
        <v>8</v>
      </c>
      <c r="J11" s="29"/>
      <c r="K11" s="38"/>
      <c r="L11" s="39"/>
      <c r="M11" s="22">
        <f t="shared" si="4"/>
        <v>13.2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1.65</v>
      </c>
      <c r="F12" s="29"/>
      <c r="G12" s="36"/>
      <c r="H12" s="37"/>
      <c r="I12" s="17">
        <f t="shared" si="3"/>
        <v>8</v>
      </c>
      <c r="J12" s="29"/>
      <c r="K12" s="38"/>
      <c r="L12" s="39"/>
      <c r="M12" s="22">
        <f t="shared" si="4"/>
        <v>13.2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1.65</v>
      </c>
      <c r="F13" s="29"/>
      <c r="G13" s="36"/>
      <c r="H13" s="37"/>
      <c r="I13" s="17">
        <f t="shared" si="3"/>
        <v>8</v>
      </c>
      <c r="J13" s="29"/>
      <c r="K13" s="38"/>
      <c r="L13" s="39"/>
      <c r="M13" s="22">
        <f t="shared" si="4"/>
        <v>13.2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1.65</v>
      </c>
      <c r="F14" s="29"/>
      <c r="G14" s="36"/>
      <c r="H14" s="37"/>
      <c r="I14" s="17">
        <f t="shared" si="3"/>
        <v>8</v>
      </c>
      <c r="J14" s="29"/>
      <c r="K14" s="38"/>
      <c r="L14" s="39"/>
      <c r="M14" s="22">
        <f t="shared" si="4"/>
        <v>13.2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1.65</v>
      </c>
      <c r="F15" s="29"/>
      <c r="G15" s="36"/>
      <c r="H15" s="37"/>
      <c r="I15" s="17">
        <f t="shared" si="3"/>
        <v>8</v>
      </c>
      <c r="J15" s="29"/>
      <c r="K15" s="38"/>
      <c r="L15" s="39"/>
      <c r="M15" s="22">
        <f t="shared" si="4"/>
        <v>13.2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1.65</v>
      </c>
      <c r="F16" s="29"/>
      <c r="G16" s="36"/>
      <c r="H16" s="37"/>
      <c r="I16" s="17">
        <f t="shared" si="3"/>
        <v>8</v>
      </c>
      <c r="J16" s="29"/>
      <c r="K16" s="38"/>
      <c r="L16" s="39"/>
      <c r="M16" s="22">
        <f t="shared" si="4"/>
        <v>13.2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1.65</v>
      </c>
      <c r="F17" s="29"/>
      <c r="G17" s="36"/>
      <c r="H17" s="37"/>
      <c r="I17" s="17">
        <f t="shared" si="3"/>
        <v>8</v>
      </c>
      <c r="J17" s="29"/>
      <c r="K17" s="38"/>
      <c r="L17" s="39"/>
      <c r="M17" s="22">
        <f t="shared" si="4"/>
        <v>13.2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1.65</v>
      </c>
      <c r="F18" s="29"/>
      <c r="G18" s="36"/>
      <c r="H18" s="37"/>
      <c r="I18" s="17">
        <f t="shared" si="3"/>
        <v>8</v>
      </c>
      <c r="J18" s="29"/>
      <c r="K18" s="38"/>
      <c r="L18" s="39"/>
      <c r="M18" s="22">
        <f t="shared" si="4"/>
        <v>13.2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1.65</v>
      </c>
      <c r="F19" s="29"/>
      <c r="G19" s="36"/>
      <c r="H19" s="37"/>
      <c r="I19" s="17">
        <f t="shared" si="3"/>
        <v>8</v>
      </c>
      <c r="J19" s="29"/>
      <c r="K19" s="38"/>
      <c r="L19" s="39"/>
      <c r="M19" s="22">
        <f t="shared" si="4"/>
        <v>13.2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1.65</v>
      </c>
      <c r="F20" s="29"/>
      <c r="G20" s="36"/>
      <c r="H20" s="37"/>
      <c r="I20" s="17">
        <f t="shared" si="3"/>
        <v>8</v>
      </c>
      <c r="J20" s="29"/>
      <c r="K20" s="38"/>
      <c r="L20" s="39"/>
      <c r="M20" s="22">
        <f t="shared" si="4"/>
        <v>13.2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1.65</v>
      </c>
      <c r="F21" s="29"/>
      <c r="G21" s="36"/>
      <c r="H21" s="37"/>
      <c r="I21" s="17">
        <f t="shared" si="3"/>
        <v>8</v>
      </c>
      <c r="J21" s="29"/>
      <c r="K21" s="38"/>
      <c r="L21" s="39"/>
      <c r="M21" s="22">
        <f t="shared" si="4"/>
        <v>13.2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1.65</v>
      </c>
      <c r="F22" s="29"/>
      <c r="G22" s="36"/>
      <c r="H22" s="37"/>
      <c r="I22" s="17">
        <f t="shared" si="3"/>
        <v>8</v>
      </c>
      <c r="J22" s="29"/>
      <c r="K22" s="38"/>
      <c r="L22" s="39"/>
      <c r="M22" s="22">
        <f t="shared" si="4"/>
        <v>13.2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1.65</v>
      </c>
      <c r="F23" s="29"/>
      <c r="G23" s="36"/>
      <c r="H23" s="37"/>
      <c r="I23" s="17">
        <f t="shared" si="3"/>
        <v>8</v>
      </c>
      <c r="J23" s="29"/>
      <c r="K23" s="38"/>
      <c r="L23" s="39"/>
      <c r="M23" s="22">
        <f t="shared" si="4"/>
        <v>13.2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1.65</v>
      </c>
      <c r="F24" s="29"/>
      <c r="G24" s="43"/>
      <c r="H24" s="37"/>
      <c r="I24" s="17">
        <f t="shared" si="3"/>
        <v>8</v>
      </c>
      <c r="J24" s="29"/>
      <c r="K24" s="44"/>
      <c r="L24" s="39"/>
      <c r="M24" s="22">
        <f t="shared" si="4"/>
        <v>13.2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1.65</v>
      </c>
      <c r="F25" s="29"/>
      <c r="G25" s="43"/>
      <c r="H25" s="37"/>
      <c r="I25" s="17">
        <f t="shared" si="3"/>
        <v>8</v>
      </c>
      <c r="J25" s="29"/>
      <c r="K25" s="44"/>
      <c r="L25" s="39"/>
      <c r="M25" s="22">
        <f t="shared" si="4"/>
        <v>13.2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1.65</v>
      </c>
      <c r="F26" s="29"/>
      <c r="G26" s="36"/>
      <c r="H26" s="37"/>
      <c r="I26" s="17">
        <f t="shared" si="3"/>
        <v>8</v>
      </c>
      <c r="J26" s="29"/>
      <c r="K26" s="38"/>
      <c r="L26" s="39"/>
      <c r="M26" s="22">
        <f t="shared" si="4"/>
        <v>13.2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1.65</v>
      </c>
      <c r="F27" s="29"/>
      <c r="G27" s="48"/>
      <c r="H27" s="49"/>
      <c r="I27" s="17">
        <f t="shared" si="3"/>
        <v>8</v>
      </c>
      <c r="J27" s="29"/>
      <c r="K27" s="50"/>
      <c r="L27" s="51"/>
      <c r="M27" s="22">
        <f t="shared" si="4"/>
        <v>13.2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8</v>
      </c>
      <c r="H28" s="21">
        <f>SUM(H7:H27)</f>
        <v>0</v>
      </c>
      <c r="I28" s="18">
        <f>SUM(G28-H28)</f>
        <v>8</v>
      </c>
      <c r="J28" s="56"/>
      <c r="K28" s="19">
        <f>SUM(K7:K27)</f>
        <v>13.2</v>
      </c>
      <c r="L28" s="20">
        <f>SUM(L7:L27)</f>
        <v>0</v>
      </c>
      <c r="M28" s="19">
        <f>SUM(K28-L28)</f>
        <v>13.2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613" priority="42">
      <formula>$G$8+$H$8=0</formula>
    </cfRule>
  </conditionalFormatting>
  <conditionalFormatting sqref="I9">
    <cfRule type="expression" dxfId="2612" priority="41">
      <formula>$G$9+$H$9=0</formula>
    </cfRule>
  </conditionalFormatting>
  <conditionalFormatting sqref="I10">
    <cfRule type="expression" dxfId="2611" priority="40">
      <formula>$H$10=0</formula>
    </cfRule>
  </conditionalFormatting>
  <conditionalFormatting sqref="I11">
    <cfRule type="expression" dxfId="2610" priority="39">
      <formula>$G$11:$H$11=0</formula>
    </cfRule>
  </conditionalFormatting>
  <conditionalFormatting sqref="I12">
    <cfRule type="expression" dxfId="2609" priority="38">
      <formula>$G$12:$H$12=0</formula>
    </cfRule>
  </conditionalFormatting>
  <conditionalFormatting sqref="I13">
    <cfRule type="expression" dxfId="2608" priority="37">
      <formula>$G$13:$H$13=0</formula>
    </cfRule>
  </conditionalFormatting>
  <conditionalFormatting sqref="I14">
    <cfRule type="expression" dxfId="2607" priority="36">
      <formula>$G$14:$H$14=0</formula>
    </cfRule>
  </conditionalFormatting>
  <conditionalFormatting sqref="I15">
    <cfRule type="expression" dxfId="2606" priority="35">
      <formula>$G$15:$H$15=0</formula>
    </cfRule>
  </conditionalFormatting>
  <conditionalFormatting sqref="I16">
    <cfRule type="expression" dxfId="2605" priority="34">
      <formula>$G$16:$H$16=0</formula>
    </cfRule>
  </conditionalFormatting>
  <conditionalFormatting sqref="I17">
    <cfRule type="expression" dxfId="2604" priority="33">
      <formula>$G$17:$H$17=0</formula>
    </cfRule>
  </conditionalFormatting>
  <conditionalFormatting sqref="I18">
    <cfRule type="expression" dxfId="2603" priority="32">
      <formula>$G$18:$H$18=0</formula>
    </cfRule>
  </conditionalFormatting>
  <conditionalFormatting sqref="I19">
    <cfRule type="expression" dxfId="2602" priority="31" stopIfTrue="1">
      <formula>$G$19:$H$19=0</formula>
    </cfRule>
  </conditionalFormatting>
  <conditionalFormatting sqref="I20">
    <cfRule type="expression" dxfId="2601" priority="30">
      <formula>$G$20:$H$20=0</formula>
    </cfRule>
  </conditionalFormatting>
  <conditionalFormatting sqref="I21">
    <cfRule type="expression" dxfId="2600" priority="29">
      <formula>$G$21:$H$21=0</formula>
    </cfRule>
  </conditionalFormatting>
  <conditionalFormatting sqref="I22">
    <cfRule type="expression" dxfId="2599" priority="28">
      <formula>$G$22:$H$22=0</formula>
    </cfRule>
  </conditionalFormatting>
  <conditionalFormatting sqref="I23">
    <cfRule type="expression" dxfId="2598" priority="27">
      <formula>$G$23:$H$23=0</formula>
    </cfRule>
  </conditionalFormatting>
  <conditionalFormatting sqref="I24">
    <cfRule type="expression" dxfId="2597" priority="26">
      <formula>$G$24:$H$24=0</formula>
    </cfRule>
  </conditionalFormatting>
  <conditionalFormatting sqref="I25">
    <cfRule type="expression" dxfId="2596" priority="25">
      <formula>$G$25:$H$25=0</formula>
    </cfRule>
  </conditionalFormatting>
  <conditionalFormatting sqref="I26">
    <cfRule type="expression" dxfId="2595" priority="24">
      <formula>$G$26:$H$26=0</formula>
    </cfRule>
  </conditionalFormatting>
  <conditionalFormatting sqref="I27">
    <cfRule type="expression" dxfId="2594" priority="23">
      <formula>$G$27:$H$27=0</formula>
    </cfRule>
  </conditionalFormatting>
  <conditionalFormatting sqref="M13">
    <cfRule type="expression" dxfId="2593" priority="22">
      <formula>$G$13:$H$13=0</formula>
    </cfRule>
  </conditionalFormatting>
  <conditionalFormatting sqref="M14">
    <cfRule type="expression" dxfId="2592" priority="21">
      <formula>$G$14:$H$14=0</formula>
    </cfRule>
  </conditionalFormatting>
  <conditionalFormatting sqref="M15">
    <cfRule type="expression" dxfId="2591" priority="20">
      <formula>$G$15:$H$15=0</formula>
    </cfRule>
  </conditionalFormatting>
  <conditionalFormatting sqref="M16">
    <cfRule type="expression" dxfId="2590" priority="19">
      <formula>$G$16:$H$16=0</formula>
    </cfRule>
  </conditionalFormatting>
  <conditionalFormatting sqref="M17">
    <cfRule type="expression" dxfId="2589" priority="18">
      <formula>$G$17:$H$17=0</formula>
    </cfRule>
  </conditionalFormatting>
  <conditionalFormatting sqref="M18">
    <cfRule type="expression" dxfId="2588" priority="17">
      <formula>$G$18:$H$18=0</formula>
    </cfRule>
  </conditionalFormatting>
  <conditionalFormatting sqref="M19">
    <cfRule type="expression" dxfId="2587" priority="16" stopIfTrue="1">
      <formula>$G$19:$H$19=0</formula>
    </cfRule>
  </conditionalFormatting>
  <conditionalFormatting sqref="M20">
    <cfRule type="expression" dxfId="2586" priority="15">
      <formula>$G$20:$H$20=0</formula>
    </cfRule>
  </conditionalFormatting>
  <conditionalFormatting sqref="M21">
    <cfRule type="expression" dxfId="2585" priority="14">
      <formula>$G$21:$H$21=0</formula>
    </cfRule>
  </conditionalFormatting>
  <conditionalFormatting sqref="M22">
    <cfRule type="expression" dxfId="2584" priority="13">
      <formula>$G$22:$H$22=0</formula>
    </cfRule>
  </conditionalFormatting>
  <conditionalFormatting sqref="M23">
    <cfRule type="expression" dxfId="2583" priority="12">
      <formula>$G$23:$H$23=0</formula>
    </cfRule>
  </conditionalFormatting>
  <conditionalFormatting sqref="M24">
    <cfRule type="expression" dxfId="2582" priority="11">
      <formula>$G$24:$H$24=0</formula>
    </cfRule>
  </conditionalFormatting>
  <conditionalFormatting sqref="M25">
    <cfRule type="expression" dxfId="2581" priority="10">
      <formula>$G$25:$H$25=0</formula>
    </cfRule>
  </conditionalFormatting>
  <conditionalFormatting sqref="M26">
    <cfRule type="expression" dxfId="2580" priority="9">
      <formula>$G$26:$H$26=0</formula>
    </cfRule>
  </conditionalFormatting>
  <conditionalFormatting sqref="M27">
    <cfRule type="expression" dxfId="2579" priority="8">
      <formula>$G$27:$H$27=0</formula>
    </cfRule>
  </conditionalFormatting>
  <conditionalFormatting sqref="M8">
    <cfRule type="expression" dxfId="2578" priority="7">
      <formula>$G$8+$H$8=0</formula>
    </cfRule>
  </conditionalFormatting>
  <conditionalFormatting sqref="M9">
    <cfRule type="expression" dxfId="2577" priority="6">
      <formula>$G$9+$H$9=0</formula>
    </cfRule>
  </conditionalFormatting>
  <conditionalFormatting sqref="M10">
    <cfRule type="expression" dxfId="2576" priority="5">
      <formula>$H$10=0</formula>
    </cfRule>
  </conditionalFormatting>
  <conditionalFormatting sqref="M11">
    <cfRule type="expression" dxfId="2575" priority="4">
      <formula>$G$11:$H$11=0</formula>
    </cfRule>
  </conditionalFormatting>
  <conditionalFormatting sqref="M12">
    <cfRule type="expression" dxfId="2574" priority="3">
      <formula>$G$12:$H$12=0</formula>
    </cfRule>
  </conditionalFormatting>
  <conditionalFormatting sqref="C7">
    <cfRule type="expression" dxfId="2573" priority="2">
      <formula>0</formula>
    </cfRule>
  </conditionalFormatting>
  <conditionalFormatting sqref="C8:C27">
    <cfRule type="cellIs" dxfId="257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8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0</v>
      </c>
      <c r="I1" s="81">
        <f t="shared" si="0"/>
        <v>1</v>
      </c>
      <c r="J1" s="84">
        <f t="shared" si="0"/>
        <v>0</v>
      </c>
      <c r="K1" s="83">
        <f t="shared" si="0"/>
        <v>25</v>
      </c>
      <c r="L1" s="83">
        <f t="shared" si="0"/>
        <v>0</v>
      </c>
      <c r="M1" s="81">
        <f t="shared" si="0"/>
        <v>25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91</v>
      </c>
      <c r="C3" s="95"/>
      <c r="D3" s="24"/>
      <c r="E3" s="10" t="s">
        <v>10</v>
      </c>
      <c r="F3" s="24"/>
      <c r="G3" s="96" t="s">
        <v>92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25</v>
      </c>
      <c r="F7" s="29"/>
      <c r="G7" s="26">
        <v>1</v>
      </c>
      <c r="H7" s="30"/>
      <c r="I7" s="16">
        <f>SUM(G7-H7)</f>
        <v>1</v>
      </c>
      <c r="J7" s="29"/>
      <c r="K7" s="31">
        <v>25</v>
      </c>
      <c r="L7" s="32"/>
      <c r="M7" s="16">
        <f>SUM(K7-L7)</f>
        <v>25</v>
      </c>
      <c r="N7" s="33"/>
      <c r="Q7" s="34">
        <f>SUM(M7/I7)</f>
        <v>25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25</v>
      </c>
      <c r="F8" s="29"/>
      <c r="G8" s="36"/>
      <c r="H8" s="37"/>
      <c r="I8" s="17">
        <f>SUM(I7+G8-H8)</f>
        <v>1</v>
      </c>
      <c r="J8" s="29"/>
      <c r="K8" s="38"/>
      <c r="L8" s="39"/>
      <c r="M8" s="22">
        <f>SUM(M7+K8-L8)</f>
        <v>25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25</v>
      </c>
      <c r="F9" s="29"/>
      <c r="G9" s="36"/>
      <c r="H9" s="37"/>
      <c r="I9" s="17">
        <f>SUM(I8+G9-H9)</f>
        <v>1</v>
      </c>
      <c r="J9" s="29"/>
      <c r="K9" s="38"/>
      <c r="L9" s="39"/>
      <c r="M9" s="22">
        <f>SUM(M8+K9-L9)</f>
        <v>25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25</v>
      </c>
      <c r="F10" s="29"/>
      <c r="G10" s="36"/>
      <c r="H10" s="37"/>
      <c r="I10" s="17">
        <f t="shared" ref="I10:I27" si="3">SUM(I9+G10-H10)</f>
        <v>1</v>
      </c>
      <c r="J10" s="29"/>
      <c r="K10" s="38"/>
      <c r="L10" s="39"/>
      <c r="M10" s="22">
        <f t="shared" ref="M10:M27" si="4">SUM(M9+K10-L10)</f>
        <v>25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25</v>
      </c>
      <c r="F11" s="29"/>
      <c r="G11" s="36"/>
      <c r="H11" s="37"/>
      <c r="I11" s="17">
        <f t="shared" si="3"/>
        <v>1</v>
      </c>
      <c r="J11" s="29"/>
      <c r="K11" s="38"/>
      <c r="L11" s="39"/>
      <c r="M11" s="22">
        <f t="shared" si="4"/>
        <v>25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25</v>
      </c>
      <c r="F12" s="29"/>
      <c r="G12" s="36"/>
      <c r="H12" s="37"/>
      <c r="I12" s="17">
        <f t="shared" si="3"/>
        <v>1</v>
      </c>
      <c r="J12" s="29"/>
      <c r="K12" s="38"/>
      <c r="L12" s="39"/>
      <c r="M12" s="22">
        <f t="shared" si="4"/>
        <v>25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25</v>
      </c>
      <c r="F13" s="29"/>
      <c r="G13" s="36"/>
      <c r="H13" s="37"/>
      <c r="I13" s="17">
        <f t="shared" si="3"/>
        <v>1</v>
      </c>
      <c r="J13" s="29"/>
      <c r="K13" s="38"/>
      <c r="L13" s="39"/>
      <c r="M13" s="22">
        <f t="shared" si="4"/>
        <v>25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25</v>
      </c>
      <c r="F14" s="29"/>
      <c r="G14" s="36"/>
      <c r="H14" s="37"/>
      <c r="I14" s="17">
        <f t="shared" si="3"/>
        <v>1</v>
      </c>
      <c r="J14" s="29"/>
      <c r="K14" s="38"/>
      <c r="L14" s="39"/>
      <c r="M14" s="22">
        <f t="shared" si="4"/>
        <v>25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25</v>
      </c>
      <c r="F15" s="29"/>
      <c r="G15" s="36"/>
      <c r="H15" s="37"/>
      <c r="I15" s="17">
        <f t="shared" si="3"/>
        <v>1</v>
      </c>
      <c r="J15" s="29"/>
      <c r="K15" s="38"/>
      <c r="L15" s="39"/>
      <c r="M15" s="22">
        <f t="shared" si="4"/>
        <v>25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25</v>
      </c>
      <c r="F16" s="29"/>
      <c r="G16" s="36"/>
      <c r="H16" s="37"/>
      <c r="I16" s="17">
        <f t="shared" si="3"/>
        <v>1</v>
      </c>
      <c r="J16" s="29"/>
      <c r="K16" s="38"/>
      <c r="L16" s="39"/>
      <c r="M16" s="22">
        <f t="shared" si="4"/>
        <v>25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25</v>
      </c>
      <c r="F17" s="29"/>
      <c r="G17" s="36"/>
      <c r="H17" s="37"/>
      <c r="I17" s="17">
        <f t="shared" si="3"/>
        <v>1</v>
      </c>
      <c r="J17" s="29"/>
      <c r="K17" s="38"/>
      <c r="L17" s="39"/>
      <c r="M17" s="22">
        <f t="shared" si="4"/>
        <v>25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25</v>
      </c>
      <c r="F18" s="29"/>
      <c r="G18" s="36"/>
      <c r="H18" s="37"/>
      <c r="I18" s="17">
        <f t="shared" si="3"/>
        <v>1</v>
      </c>
      <c r="J18" s="29"/>
      <c r="K18" s="38"/>
      <c r="L18" s="39"/>
      <c r="M18" s="22">
        <f t="shared" si="4"/>
        <v>25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25</v>
      </c>
      <c r="F19" s="29"/>
      <c r="G19" s="36"/>
      <c r="H19" s="37"/>
      <c r="I19" s="17">
        <f t="shared" si="3"/>
        <v>1</v>
      </c>
      <c r="J19" s="29"/>
      <c r="K19" s="38"/>
      <c r="L19" s="39"/>
      <c r="M19" s="22">
        <f t="shared" si="4"/>
        <v>25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25</v>
      </c>
      <c r="F20" s="29"/>
      <c r="G20" s="36"/>
      <c r="H20" s="37"/>
      <c r="I20" s="17">
        <f t="shared" si="3"/>
        <v>1</v>
      </c>
      <c r="J20" s="29"/>
      <c r="K20" s="38"/>
      <c r="L20" s="39"/>
      <c r="M20" s="22">
        <f t="shared" si="4"/>
        <v>25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25</v>
      </c>
      <c r="F21" s="29"/>
      <c r="G21" s="36"/>
      <c r="H21" s="37"/>
      <c r="I21" s="17">
        <f t="shared" si="3"/>
        <v>1</v>
      </c>
      <c r="J21" s="29"/>
      <c r="K21" s="38"/>
      <c r="L21" s="39"/>
      <c r="M21" s="22">
        <f t="shared" si="4"/>
        <v>25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25</v>
      </c>
      <c r="F22" s="29"/>
      <c r="G22" s="36"/>
      <c r="H22" s="37"/>
      <c r="I22" s="17">
        <f t="shared" si="3"/>
        <v>1</v>
      </c>
      <c r="J22" s="29"/>
      <c r="K22" s="38"/>
      <c r="L22" s="39"/>
      <c r="M22" s="22">
        <f t="shared" si="4"/>
        <v>25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25</v>
      </c>
      <c r="F23" s="29"/>
      <c r="G23" s="36"/>
      <c r="H23" s="37"/>
      <c r="I23" s="17">
        <f t="shared" si="3"/>
        <v>1</v>
      </c>
      <c r="J23" s="29"/>
      <c r="K23" s="38"/>
      <c r="L23" s="39"/>
      <c r="M23" s="22">
        <f t="shared" si="4"/>
        <v>25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25</v>
      </c>
      <c r="F24" s="29"/>
      <c r="G24" s="43"/>
      <c r="H24" s="37"/>
      <c r="I24" s="17">
        <f t="shared" si="3"/>
        <v>1</v>
      </c>
      <c r="J24" s="29"/>
      <c r="K24" s="44"/>
      <c r="L24" s="39"/>
      <c r="M24" s="22">
        <f t="shared" si="4"/>
        <v>25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25</v>
      </c>
      <c r="F25" s="29"/>
      <c r="G25" s="43"/>
      <c r="H25" s="37"/>
      <c r="I25" s="17">
        <f t="shared" si="3"/>
        <v>1</v>
      </c>
      <c r="J25" s="29"/>
      <c r="K25" s="44"/>
      <c r="L25" s="39"/>
      <c r="M25" s="22">
        <f t="shared" si="4"/>
        <v>25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25</v>
      </c>
      <c r="F26" s="29"/>
      <c r="G26" s="36"/>
      <c r="H26" s="37"/>
      <c r="I26" s="17">
        <f t="shared" si="3"/>
        <v>1</v>
      </c>
      <c r="J26" s="29"/>
      <c r="K26" s="38"/>
      <c r="L26" s="39"/>
      <c r="M26" s="22">
        <f t="shared" si="4"/>
        <v>25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25</v>
      </c>
      <c r="F27" s="29"/>
      <c r="G27" s="48"/>
      <c r="H27" s="49"/>
      <c r="I27" s="17">
        <f t="shared" si="3"/>
        <v>1</v>
      </c>
      <c r="J27" s="29"/>
      <c r="K27" s="50"/>
      <c r="L27" s="51"/>
      <c r="M27" s="22">
        <f t="shared" si="4"/>
        <v>25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0</v>
      </c>
      <c r="I28" s="18">
        <f>SUM(G28-H28)</f>
        <v>1</v>
      </c>
      <c r="J28" s="56"/>
      <c r="K28" s="19">
        <f>SUM(K7:K27)</f>
        <v>25</v>
      </c>
      <c r="L28" s="20">
        <f>SUM(L7:L27)</f>
        <v>0</v>
      </c>
      <c r="M28" s="19">
        <f>SUM(K28-L28)</f>
        <v>25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571" priority="42">
      <formula>$G$8+$H$8=0</formula>
    </cfRule>
  </conditionalFormatting>
  <conditionalFormatting sqref="I9">
    <cfRule type="expression" dxfId="2570" priority="41">
      <formula>$G$9+$H$9=0</formula>
    </cfRule>
  </conditionalFormatting>
  <conditionalFormatting sqref="I10">
    <cfRule type="expression" dxfId="2569" priority="40">
      <formula>$H$10=0</formula>
    </cfRule>
  </conditionalFormatting>
  <conditionalFormatting sqref="I11">
    <cfRule type="expression" dxfId="2568" priority="39">
      <formula>$G$11:$H$11=0</formula>
    </cfRule>
  </conditionalFormatting>
  <conditionalFormatting sqref="I12">
    <cfRule type="expression" dxfId="2567" priority="38">
      <formula>$G$12:$H$12=0</formula>
    </cfRule>
  </conditionalFormatting>
  <conditionalFormatting sqref="I13">
    <cfRule type="expression" dxfId="2566" priority="37">
      <formula>$G$13:$H$13=0</formula>
    </cfRule>
  </conditionalFormatting>
  <conditionalFormatting sqref="I14">
    <cfRule type="expression" dxfId="2565" priority="36">
      <formula>$G$14:$H$14=0</formula>
    </cfRule>
  </conditionalFormatting>
  <conditionalFormatting sqref="I15">
    <cfRule type="expression" dxfId="2564" priority="35">
      <formula>$G$15:$H$15=0</formula>
    </cfRule>
  </conditionalFormatting>
  <conditionalFormatting sqref="I16">
    <cfRule type="expression" dxfId="2563" priority="34">
      <formula>$G$16:$H$16=0</formula>
    </cfRule>
  </conditionalFormatting>
  <conditionalFormatting sqref="I17">
    <cfRule type="expression" dxfId="2562" priority="33">
      <formula>$G$17:$H$17=0</formula>
    </cfRule>
  </conditionalFormatting>
  <conditionalFormatting sqref="I18">
    <cfRule type="expression" dxfId="2561" priority="32">
      <formula>$G$18:$H$18=0</formula>
    </cfRule>
  </conditionalFormatting>
  <conditionalFormatting sqref="I19">
    <cfRule type="expression" dxfId="2560" priority="31" stopIfTrue="1">
      <formula>$G$19:$H$19=0</formula>
    </cfRule>
  </conditionalFormatting>
  <conditionalFormatting sqref="I20">
    <cfRule type="expression" dxfId="2559" priority="30">
      <formula>$G$20:$H$20=0</formula>
    </cfRule>
  </conditionalFormatting>
  <conditionalFormatting sqref="I21">
    <cfRule type="expression" dxfId="2558" priority="29">
      <formula>$G$21:$H$21=0</formula>
    </cfRule>
  </conditionalFormatting>
  <conditionalFormatting sqref="I22">
    <cfRule type="expression" dxfId="2557" priority="28">
      <formula>$G$22:$H$22=0</formula>
    </cfRule>
  </conditionalFormatting>
  <conditionalFormatting sqref="I23">
    <cfRule type="expression" dxfId="2556" priority="27">
      <formula>$G$23:$H$23=0</formula>
    </cfRule>
  </conditionalFormatting>
  <conditionalFormatting sqref="I24">
    <cfRule type="expression" dxfId="2555" priority="26">
      <formula>$G$24:$H$24=0</formula>
    </cfRule>
  </conditionalFormatting>
  <conditionalFormatting sqref="I25">
    <cfRule type="expression" dxfId="2554" priority="25">
      <formula>$G$25:$H$25=0</formula>
    </cfRule>
  </conditionalFormatting>
  <conditionalFormatting sqref="I26">
    <cfRule type="expression" dxfId="2553" priority="24">
      <formula>$G$26:$H$26=0</formula>
    </cfRule>
  </conditionalFormatting>
  <conditionalFormatting sqref="I27">
    <cfRule type="expression" dxfId="2552" priority="23">
      <formula>$G$27:$H$27=0</formula>
    </cfRule>
  </conditionalFormatting>
  <conditionalFormatting sqref="M13">
    <cfRule type="expression" dxfId="2551" priority="22">
      <formula>$G$13:$H$13=0</formula>
    </cfRule>
  </conditionalFormatting>
  <conditionalFormatting sqref="M14">
    <cfRule type="expression" dxfId="2550" priority="21">
      <formula>$G$14:$H$14=0</formula>
    </cfRule>
  </conditionalFormatting>
  <conditionalFormatting sqref="M15">
    <cfRule type="expression" dxfId="2549" priority="20">
      <formula>$G$15:$H$15=0</formula>
    </cfRule>
  </conditionalFormatting>
  <conditionalFormatting sqref="M16">
    <cfRule type="expression" dxfId="2548" priority="19">
      <formula>$G$16:$H$16=0</formula>
    </cfRule>
  </conditionalFormatting>
  <conditionalFormatting sqref="M17">
    <cfRule type="expression" dxfId="2547" priority="18">
      <formula>$G$17:$H$17=0</formula>
    </cfRule>
  </conditionalFormatting>
  <conditionalFormatting sqref="M18">
    <cfRule type="expression" dxfId="2546" priority="17">
      <formula>$G$18:$H$18=0</formula>
    </cfRule>
  </conditionalFormatting>
  <conditionalFormatting sqref="M19">
    <cfRule type="expression" dxfId="2545" priority="16" stopIfTrue="1">
      <formula>$G$19:$H$19=0</formula>
    </cfRule>
  </conditionalFormatting>
  <conditionalFormatting sqref="M20">
    <cfRule type="expression" dxfId="2544" priority="15">
      <formula>$G$20:$H$20=0</formula>
    </cfRule>
  </conditionalFormatting>
  <conditionalFormatting sqref="M21">
    <cfRule type="expression" dxfId="2543" priority="14">
      <formula>$G$21:$H$21=0</formula>
    </cfRule>
  </conditionalFormatting>
  <conditionalFormatting sqref="M22">
    <cfRule type="expression" dxfId="2542" priority="13">
      <formula>$G$22:$H$22=0</formula>
    </cfRule>
  </conditionalFormatting>
  <conditionalFormatting sqref="M23">
    <cfRule type="expression" dxfId="2541" priority="12">
      <formula>$G$23:$H$23=0</formula>
    </cfRule>
  </conditionalFormatting>
  <conditionalFormatting sqref="M24">
    <cfRule type="expression" dxfId="2540" priority="11">
      <formula>$G$24:$H$24=0</formula>
    </cfRule>
  </conditionalFormatting>
  <conditionalFormatting sqref="M25">
    <cfRule type="expression" dxfId="2539" priority="10">
      <formula>$G$25:$H$25=0</formula>
    </cfRule>
  </conditionalFormatting>
  <conditionalFormatting sqref="M26">
    <cfRule type="expression" dxfId="2538" priority="9">
      <formula>$G$26:$H$26=0</formula>
    </cfRule>
  </conditionalFormatting>
  <conditionalFormatting sqref="M27">
    <cfRule type="expression" dxfId="2537" priority="8">
      <formula>$G$27:$H$27=0</formula>
    </cfRule>
  </conditionalFormatting>
  <conditionalFormatting sqref="M8">
    <cfRule type="expression" dxfId="2536" priority="7">
      <formula>$G$8+$H$8=0</formula>
    </cfRule>
  </conditionalFormatting>
  <conditionalFormatting sqref="M9">
    <cfRule type="expression" dxfId="2535" priority="6">
      <formula>$G$9+$H$9=0</formula>
    </cfRule>
  </conditionalFormatting>
  <conditionalFormatting sqref="M10">
    <cfRule type="expression" dxfId="2534" priority="5">
      <formula>$H$10=0</formula>
    </cfRule>
  </conditionalFormatting>
  <conditionalFormatting sqref="M11">
    <cfRule type="expression" dxfId="2533" priority="4">
      <formula>$G$11:$H$11=0</formula>
    </cfRule>
  </conditionalFormatting>
  <conditionalFormatting sqref="M12">
    <cfRule type="expression" dxfId="2532" priority="3">
      <formula>$G$12:$H$12=0</formula>
    </cfRule>
  </conditionalFormatting>
  <conditionalFormatting sqref="C7">
    <cfRule type="expression" dxfId="2531" priority="2">
      <formula>0</formula>
    </cfRule>
  </conditionalFormatting>
  <conditionalFormatting sqref="C8:C27">
    <cfRule type="cellIs" dxfId="253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9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18</v>
      </c>
      <c r="H1" s="83">
        <f t="shared" si="0"/>
        <v>0</v>
      </c>
      <c r="I1" s="81">
        <f t="shared" si="0"/>
        <v>18</v>
      </c>
      <c r="J1" s="84">
        <f t="shared" si="0"/>
        <v>0</v>
      </c>
      <c r="K1" s="83">
        <f t="shared" si="0"/>
        <v>0</v>
      </c>
      <c r="L1" s="83">
        <f t="shared" si="0"/>
        <v>0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93</v>
      </c>
      <c r="C3" s="95"/>
      <c r="D3" s="24"/>
      <c r="E3" s="10" t="s">
        <v>10</v>
      </c>
      <c r="F3" s="24"/>
      <c r="G3" s="96" t="s">
        <v>94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</v>
      </c>
      <c r="F7" s="29"/>
      <c r="G7" s="26">
        <v>18</v>
      </c>
      <c r="H7" s="30"/>
      <c r="I7" s="16">
        <f>SUM(G7-H7)</f>
        <v>18</v>
      </c>
      <c r="J7" s="29"/>
      <c r="K7" s="31">
        <v>0</v>
      </c>
      <c r="L7" s="32"/>
      <c r="M7" s="16">
        <f>SUM(K7-L7)</f>
        <v>0</v>
      </c>
      <c r="N7" s="33"/>
      <c r="Q7" s="34">
        <f>SUM(M7/I7)</f>
        <v>0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</v>
      </c>
      <c r="F8" s="29"/>
      <c r="G8" s="36"/>
      <c r="H8" s="37"/>
      <c r="I8" s="17">
        <f>SUM(I7+G8-H8)</f>
        <v>18</v>
      </c>
      <c r="J8" s="29"/>
      <c r="K8" s="38"/>
      <c r="L8" s="39"/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</v>
      </c>
      <c r="F9" s="29"/>
      <c r="G9" s="36"/>
      <c r="H9" s="37"/>
      <c r="I9" s="17">
        <f>SUM(I8+G9-H9)</f>
        <v>18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</v>
      </c>
      <c r="F10" s="29"/>
      <c r="G10" s="36"/>
      <c r="H10" s="37"/>
      <c r="I10" s="17">
        <f t="shared" ref="I10:I27" si="3">SUM(I9+G10-H10)</f>
        <v>18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</v>
      </c>
      <c r="F11" s="29"/>
      <c r="G11" s="36"/>
      <c r="H11" s="37"/>
      <c r="I11" s="17">
        <f t="shared" si="3"/>
        <v>18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</v>
      </c>
      <c r="F12" s="29"/>
      <c r="G12" s="36"/>
      <c r="H12" s="37"/>
      <c r="I12" s="17">
        <f t="shared" si="3"/>
        <v>18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</v>
      </c>
      <c r="F13" s="29"/>
      <c r="G13" s="36"/>
      <c r="H13" s="37"/>
      <c r="I13" s="17">
        <f t="shared" si="3"/>
        <v>18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</v>
      </c>
      <c r="F14" s="29"/>
      <c r="G14" s="36"/>
      <c r="H14" s="37"/>
      <c r="I14" s="17">
        <f t="shared" si="3"/>
        <v>18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</v>
      </c>
      <c r="F15" s="29"/>
      <c r="G15" s="36"/>
      <c r="H15" s="37"/>
      <c r="I15" s="17">
        <f t="shared" si="3"/>
        <v>18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</v>
      </c>
      <c r="F16" s="29"/>
      <c r="G16" s="36"/>
      <c r="H16" s="37"/>
      <c r="I16" s="17">
        <f t="shared" si="3"/>
        <v>18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</v>
      </c>
      <c r="F17" s="29"/>
      <c r="G17" s="36"/>
      <c r="H17" s="37"/>
      <c r="I17" s="17">
        <f t="shared" si="3"/>
        <v>18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</v>
      </c>
      <c r="F18" s="29"/>
      <c r="G18" s="36"/>
      <c r="H18" s="37"/>
      <c r="I18" s="17">
        <f t="shared" si="3"/>
        <v>18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</v>
      </c>
      <c r="F19" s="29"/>
      <c r="G19" s="36"/>
      <c r="H19" s="37"/>
      <c r="I19" s="17">
        <f t="shared" si="3"/>
        <v>18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</v>
      </c>
      <c r="F20" s="29"/>
      <c r="G20" s="36"/>
      <c r="H20" s="37"/>
      <c r="I20" s="17">
        <f t="shared" si="3"/>
        <v>18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</v>
      </c>
      <c r="F21" s="29"/>
      <c r="G21" s="36"/>
      <c r="H21" s="37"/>
      <c r="I21" s="17">
        <f t="shared" si="3"/>
        <v>18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</v>
      </c>
      <c r="F22" s="29"/>
      <c r="G22" s="36"/>
      <c r="H22" s="37"/>
      <c r="I22" s="17">
        <f t="shared" si="3"/>
        <v>18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</v>
      </c>
      <c r="F23" s="29"/>
      <c r="G23" s="36"/>
      <c r="H23" s="37"/>
      <c r="I23" s="17">
        <f t="shared" si="3"/>
        <v>18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</v>
      </c>
      <c r="F24" s="29"/>
      <c r="G24" s="43"/>
      <c r="H24" s="37"/>
      <c r="I24" s="17">
        <f t="shared" si="3"/>
        <v>18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</v>
      </c>
      <c r="F25" s="29"/>
      <c r="G25" s="43"/>
      <c r="H25" s="37"/>
      <c r="I25" s="17">
        <f t="shared" si="3"/>
        <v>18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</v>
      </c>
      <c r="F26" s="29"/>
      <c r="G26" s="36"/>
      <c r="H26" s="37"/>
      <c r="I26" s="17">
        <f t="shared" si="3"/>
        <v>18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</v>
      </c>
      <c r="F27" s="29"/>
      <c r="G27" s="48"/>
      <c r="H27" s="49"/>
      <c r="I27" s="17">
        <f t="shared" si="3"/>
        <v>18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18</v>
      </c>
      <c r="H28" s="21">
        <f>SUM(H7:H27)</f>
        <v>0</v>
      </c>
      <c r="I28" s="18">
        <f>SUM(G28-H28)</f>
        <v>18</v>
      </c>
      <c r="J28" s="56"/>
      <c r="K28" s="19">
        <f>SUM(K7:K27)</f>
        <v>0</v>
      </c>
      <c r="L28" s="20">
        <f>SUM(L7:L27)</f>
        <v>0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529" priority="42">
      <formula>$G$8+$H$8=0</formula>
    </cfRule>
  </conditionalFormatting>
  <conditionalFormatting sqref="I9">
    <cfRule type="expression" dxfId="2528" priority="41">
      <formula>$G$9+$H$9=0</formula>
    </cfRule>
  </conditionalFormatting>
  <conditionalFormatting sqref="I10">
    <cfRule type="expression" dxfId="2527" priority="40">
      <formula>$H$10=0</formula>
    </cfRule>
  </conditionalFormatting>
  <conditionalFormatting sqref="I11">
    <cfRule type="expression" dxfId="2526" priority="39">
      <formula>$G$11:$H$11=0</formula>
    </cfRule>
  </conditionalFormatting>
  <conditionalFormatting sqref="I12">
    <cfRule type="expression" dxfId="2525" priority="38">
      <formula>$G$12:$H$12=0</formula>
    </cfRule>
  </conditionalFormatting>
  <conditionalFormatting sqref="I13">
    <cfRule type="expression" dxfId="2524" priority="37">
      <formula>$G$13:$H$13=0</formula>
    </cfRule>
  </conditionalFormatting>
  <conditionalFormatting sqref="I14">
    <cfRule type="expression" dxfId="2523" priority="36">
      <formula>$G$14:$H$14=0</formula>
    </cfRule>
  </conditionalFormatting>
  <conditionalFormatting sqref="I15">
    <cfRule type="expression" dxfId="2522" priority="35">
      <formula>$G$15:$H$15=0</formula>
    </cfRule>
  </conditionalFormatting>
  <conditionalFormatting sqref="I16">
    <cfRule type="expression" dxfId="2521" priority="34">
      <formula>$G$16:$H$16=0</formula>
    </cfRule>
  </conditionalFormatting>
  <conditionalFormatting sqref="I17">
    <cfRule type="expression" dxfId="2520" priority="33">
      <formula>$G$17:$H$17=0</formula>
    </cfRule>
  </conditionalFormatting>
  <conditionalFormatting sqref="I18">
    <cfRule type="expression" dxfId="2519" priority="32">
      <formula>$G$18:$H$18=0</formula>
    </cfRule>
  </conditionalFormatting>
  <conditionalFormatting sqref="I19">
    <cfRule type="expression" dxfId="2518" priority="31" stopIfTrue="1">
      <formula>$G$19:$H$19=0</formula>
    </cfRule>
  </conditionalFormatting>
  <conditionalFormatting sqref="I20">
    <cfRule type="expression" dxfId="2517" priority="30">
      <formula>$G$20:$H$20=0</formula>
    </cfRule>
  </conditionalFormatting>
  <conditionalFormatting sqref="I21">
    <cfRule type="expression" dxfId="2516" priority="29">
      <formula>$G$21:$H$21=0</formula>
    </cfRule>
  </conditionalFormatting>
  <conditionalFormatting sqref="I22">
    <cfRule type="expression" dxfId="2515" priority="28">
      <formula>$G$22:$H$22=0</formula>
    </cfRule>
  </conditionalFormatting>
  <conditionalFormatting sqref="I23">
    <cfRule type="expression" dxfId="2514" priority="27">
      <formula>$G$23:$H$23=0</formula>
    </cfRule>
  </conditionalFormatting>
  <conditionalFormatting sqref="I24">
    <cfRule type="expression" dxfId="2513" priority="26">
      <formula>$G$24:$H$24=0</formula>
    </cfRule>
  </conditionalFormatting>
  <conditionalFormatting sqref="I25">
    <cfRule type="expression" dxfId="2512" priority="25">
      <formula>$G$25:$H$25=0</formula>
    </cfRule>
  </conditionalFormatting>
  <conditionalFormatting sqref="I26">
    <cfRule type="expression" dxfId="2511" priority="24">
      <formula>$G$26:$H$26=0</formula>
    </cfRule>
  </conditionalFormatting>
  <conditionalFormatting sqref="I27">
    <cfRule type="expression" dxfId="2510" priority="23">
      <formula>$G$27:$H$27=0</formula>
    </cfRule>
  </conditionalFormatting>
  <conditionalFormatting sqref="M13">
    <cfRule type="expression" dxfId="2509" priority="22">
      <formula>$G$13:$H$13=0</formula>
    </cfRule>
  </conditionalFormatting>
  <conditionalFormatting sqref="M14">
    <cfRule type="expression" dxfId="2508" priority="21">
      <formula>$G$14:$H$14=0</formula>
    </cfRule>
  </conditionalFormatting>
  <conditionalFormatting sqref="M15">
    <cfRule type="expression" dxfId="2507" priority="20">
      <formula>$G$15:$H$15=0</formula>
    </cfRule>
  </conditionalFormatting>
  <conditionalFormatting sqref="M16">
    <cfRule type="expression" dxfId="2506" priority="19">
      <formula>$G$16:$H$16=0</formula>
    </cfRule>
  </conditionalFormatting>
  <conditionalFormatting sqref="M17">
    <cfRule type="expression" dxfId="2505" priority="18">
      <formula>$G$17:$H$17=0</formula>
    </cfRule>
  </conditionalFormatting>
  <conditionalFormatting sqref="M18">
    <cfRule type="expression" dxfId="2504" priority="17">
      <formula>$G$18:$H$18=0</formula>
    </cfRule>
  </conditionalFormatting>
  <conditionalFormatting sqref="M19">
    <cfRule type="expression" dxfId="2503" priority="16" stopIfTrue="1">
      <formula>$G$19:$H$19=0</formula>
    </cfRule>
  </conditionalFormatting>
  <conditionalFormatting sqref="M20">
    <cfRule type="expression" dxfId="2502" priority="15">
      <formula>$G$20:$H$20=0</formula>
    </cfRule>
  </conditionalFormatting>
  <conditionalFormatting sqref="M21">
    <cfRule type="expression" dxfId="2501" priority="14">
      <formula>$G$21:$H$21=0</formula>
    </cfRule>
  </conditionalFormatting>
  <conditionalFormatting sqref="M22">
    <cfRule type="expression" dxfId="2500" priority="13">
      <formula>$G$22:$H$22=0</formula>
    </cfRule>
  </conditionalFormatting>
  <conditionalFormatting sqref="M23">
    <cfRule type="expression" dxfId="2499" priority="12">
      <formula>$G$23:$H$23=0</formula>
    </cfRule>
  </conditionalFormatting>
  <conditionalFormatting sqref="M24">
    <cfRule type="expression" dxfId="2498" priority="11">
      <formula>$G$24:$H$24=0</formula>
    </cfRule>
  </conditionalFormatting>
  <conditionalFormatting sqref="M25">
    <cfRule type="expression" dxfId="2497" priority="10">
      <formula>$G$25:$H$25=0</formula>
    </cfRule>
  </conditionalFormatting>
  <conditionalFormatting sqref="M26">
    <cfRule type="expression" dxfId="2496" priority="9">
      <formula>$G$26:$H$26=0</formula>
    </cfRule>
  </conditionalFormatting>
  <conditionalFormatting sqref="M27">
    <cfRule type="expression" dxfId="2495" priority="8">
      <formula>$G$27:$H$27=0</formula>
    </cfRule>
  </conditionalFormatting>
  <conditionalFormatting sqref="M8">
    <cfRule type="expression" dxfId="2494" priority="7">
      <formula>$G$8+$H$8=0</formula>
    </cfRule>
  </conditionalFormatting>
  <conditionalFormatting sqref="M9">
    <cfRule type="expression" dxfId="2493" priority="6">
      <formula>$G$9+$H$9=0</formula>
    </cfRule>
  </conditionalFormatting>
  <conditionalFormatting sqref="M10">
    <cfRule type="expression" dxfId="2492" priority="5">
      <formula>$H$10=0</formula>
    </cfRule>
  </conditionalFormatting>
  <conditionalFormatting sqref="M11">
    <cfRule type="expression" dxfId="2491" priority="4">
      <formula>$G$11:$H$11=0</formula>
    </cfRule>
  </conditionalFormatting>
  <conditionalFormatting sqref="M12">
    <cfRule type="expression" dxfId="2490" priority="3">
      <formula>$G$12:$H$12=0</formula>
    </cfRule>
  </conditionalFormatting>
  <conditionalFormatting sqref="C7">
    <cfRule type="expression" dxfId="2489" priority="2">
      <formula>0</formula>
    </cfRule>
  </conditionalFormatting>
  <conditionalFormatting sqref="C8:C27">
    <cfRule type="cellIs" dxfId="248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0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4</v>
      </c>
      <c r="H1" s="83">
        <f t="shared" si="0"/>
        <v>0</v>
      </c>
      <c r="I1" s="81">
        <f t="shared" si="0"/>
        <v>4</v>
      </c>
      <c r="J1" s="84">
        <f t="shared" si="0"/>
        <v>0</v>
      </c>
      <c r="K1" s="83">
        <f t="shared" si="0"/>
        <v>12</v>
      </c>
      <c r="L1" s="83">
        <f t="shared" si="0"/>
        <v>0</v>
      </c>
      <c r="M1" s="81">
        <f t="shared" si="0"/>
        <v>12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97</v>
      </c>
      <c r="C3" s="95"/>
      <c r="D3" s="24"/>
      <c r="E3" s="10" t="s">
        <v>10</v>
      </c>
      <c r="F3" s="24"/>
      <c r="G3" s="96" t="s">
        <v>98</v>
      </c>
      <c r="H3" s="97"/>
      <c r="I3" s="98"/>
      <c r="J3" s="24"/>
      <c r="K3" s="10" t="s">
        <v>11</v>
      </c>
      <c r="L3" s="77" t="s">
        <v>99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3</v>
      </c>
      <c r="F7" s="29"/>
      <c r="G7" s="26">
        <v>4</v>
      </c>
      <c r="H7" s="30"/>
      <c r="I7" s="16">
        <f>SUM(G7-H7)</f>
        <v>4</v>
      </c>
      <c r="J7" s="29"/>
      <c r="K7" s="31">
        <v>12</v>
      </c>
      <c r="L7" s="32"/>
      <c r="M7" s="16">
        <f>SUM(K7-L7)</f>
        <v>12</v>
      </c>
      <c r="N7" s="33"/>
      <c r="Q7" s="34">
        <f>SUM(M7/I7)</f>
        <v>3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3</v>
      </c>
      <c r="F8" s="29"/>
      <c r="G8" s="36"/>
      <c r="H8" s="37"/>
      <c r="I8" s="17">
        <f>SUM(I7+G8-H8)</f>
        <v>4</v>
      </c>
      <c r="J8" s="29"/>
      <c r="K8" s="38"/>
      <c r="L8" s="39"/>
      <c r="M8" s="22">
        <f>SUM(M7+K8-L8)</f>
        <v>12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3</v>
      </c>
      <c r="F9" s="29"/>
      <c r="G9" s="36"/>
      <c r="H9" s="37"/>
      <c r="I9" s="17">
        <f>SUM(I8+G9-H9)</f>
        <v>4</v>
      </c>
      <c r="J9" s="29"/>
      <c r="K9" s="38"/>
      <c r="L9" s="39"/>
      <c r="M9" s="22">
        <f>SUM(M8+K9-L9)</f>
        <v>12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3</v>
      </c>
      <c r="F10" s="29"/>
      <c r="G10" s="36"/>
      <c r="H10" s="37"/>
      <c r="I10" s="17">
        <f t="shared" ref="I10:I27" si="3">SUM(I9+G10-H10)</f>
        <v>4</v>
      </c>
      <c r="J10" s="29"/>
      <c r="K10" s="38"/>
      <c r="L10" s="39"/>
      <c r="M10" s="22">
        <f t="shared" ref="M10:M27" si="4">SUM(M9+K10-L10)</f>
        <v>12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3</v>
      </c>
      <c r="F11" s="29"/>
      <c r="G11" s="36"/>
      <c r="H11" s="37"/>
      <c r="I11" s="17">
        <f t="shared" si="3"/>
        <v>4</v>
      </c>
      <c r="J11" s="29"/>
      <c r="K11" s="38"/>
      <c r="L11" s="39"/>
      <c r="M11" s="22">
        <f t="shared" si="4"/>
        <v>12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3</v>
      </c>
      <c r="F12" s="29"/>
      <c r="G12" s="36"/>
      <c r="H12" s="37"/>
      <c r="I12" s="17">
        <f t="shared" si="3"/>
        <v>4</v>
      </c>
      <c r="J12" s="29"/>
      <c r="K12" s="38"/>
      <c r="L12" s="39"/>
      <c r="M12" s="22">
        <f t="shared" si="4"/>
        <v>12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3</v>
      </c>
      <c r="F13" s="29"/>
      <c r="G13" s="36"/>
      <c r="H13" s="37"/>
      <c r="I13" s="17">
        <f t="shared" si="3"/>
        <v>4</v>
      </c>
      <c r="J13" s="29"/>
      <c r="K13" s="38"/>
      <c r="L13" s="39"/>
      <c r="M13" s="22">
        <f t="shared" si="4"/>
        <v>12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3</v>
      </c>
      <c r="F14" s="29"/>
      <c r="G14" s="36"/>
      <c r="H14" s="37"/>
      <c r="I14" s="17">
        <f t="shared" si="3"/>
        <v>4</v>
      </c>
      <c r="J14" s="29"/>
      <c r="K14" s="38"/>
      <c r="L14" s="39"/>
      <c r="M14" s="22">
        <f t="shared" si="4"/>
        <v>12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3</v>
      </c>
      <c r="F15" s="29"/>
      <c r="G15" s="36"/>
      <c r="H15" s="37"/>
      <c r="I15" s="17">
        <f t="shared" si="3"/>
        <v>4</v>
      </c>
      <c r="J15" s="29"/>
      <c r="K15" s="38"/>
      <c r="L15" s="39"/>
      <c r="M15" s="22">
        <f t="shared" si="4"/>
        <v>12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3</v>
      </c>
      <c r="F16" s="29"/>
      <c r="G16" s="36"/>
      <c r="H16" s="37"/>
      <c r="I16" s="17">
        <f t="shared" si="3"/>
        <v>4</v>
      </c>
      <c r="J16" s="29"/>
      <c r="K16" s="38"/>
      <c r="L16" s="39"/>
      <c r="M16" s="22">
        <f t="shared" si="4"/>
        <v>12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3</v>
      </c>
      <c r="F17" s="29"/>
      <c r="G17" s="36"/>
      <c r="H17" s="37"/>
      <c r="I17" s="17">
        <f t="shared" si="3"/>
        <v>4</v>
      </c>
      <c r="J17" s="29"/>
      <c r="K17" s="38"/>
      <c r="L17" s="39"/>
      <c r="M17" s="22">
        <f t="shared" si="4"/>
        <v>12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3</v>
      </c>
      <c r="F18" s="29"/>
      <c r="G18" s="36"/>
      <c r="H18" s="37"/>
      <c r="I18" s="17">
        <f t="shared" si="3"/>
        <v>4</v>
      </c>
      <c r="J18" s="29"/>
      <c r="K18" s="38"/>
      <c r="L18" s="39"/>
      <c r="M18" s="22">
        <f t="shared" si="4"/>
        <v>12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3</v>
      </c>
      <c r="F19" s="29"/>
      <c r="G19" s="36"/>
      <c r="H19" s="37"/>
      <c r="I19" s="17">
        <f t="shared" si="3"/>
        <v>4</v>
      </c>
      <c r="J19" s="29"/>
      <c r="K19" s="38"/>
      <c r="L19" s="39"/>
      <c r="M19" s="22">
        <f t="shared" si="4"/>
        <v>12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3</v>
      </c>
      <c r="F20" s="29"/>
      <c r="G20" s="36"/>
      <c r="H20" s="37"/>
      <c r="I20" s="17">
        <f t="shared" si="3"/>
        <v>4</v>
      </c>
      <c r="J20" s="29"/>
      <c r="K20" s="38"/>
      <c r="L20" s="39"/>
      <c r="M20" s="22">
        <f t="shared" si="4"/>
        <v>12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3</v>
      </c>
      <c r="F21" s="29"/>
      <c r="G21" s="36"/>
      <c r="H21" s="37"/>
      <c r="I21" s="17">
        <f t="shared" si="3"/>
        <v>4</v>
      </c>
      <c r="J21" s="29"/>
      <c r="K21" s="38"/>
      <c r="L21" s="39"/>
      <c r="M21" s="22">
        <f t="shared" si="4"/>
        <v>12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3</v>
      </c>
      <c r="F22" s="29"/>
      <c r="G22" s="36"/>
      <c r="H22" s="37"/>
      <c r="I22" s="17">
        <f t="shared" si="3"/>
        <v>4</v>
      </c>
      <c r="J22" s="29"/>
      <c r="K22" s="38"/>
      <c r="L22" s="39"/>
      <c r="M22" s="22">
        <f t="shared" si="4"/>
        <v>12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3</v>
      </c>
      <c r="F23" s="29"/>
      <c r="G23" s="36"/>
      <c r="H23" s="37"/>
      <c r="I23" s="17">
        <f t="shared" si="3"/>
        <v>4</v>
      </c>
      <c r="J23" s="29"/>
      <c r="K23" s="38"/>
      <c r="L23" s="39"/>
      <c r="M23" s="22">
        <f t="shared" si="4"/>
        <v>12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3</v>
      </c>
      <c r="F24" s="29"/>
      <c r="G24" s="43"/>
      <c r="H24" s="37"/>
      <c r="I24" s="17">
        <f t="shared" si="3"/>
        <v>4</v>
      </c>
      <c r="J24" s="29"/>
      <c r="K24" s="44"/>
      <c r="L24" s="39"/>
      <c r="M24" s="22">
        <f t="shared" si="4"/>
        <v>12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3</v>
      </c>
      <c r="F25" s="29"/>
      <c r="G25" s="43"/>
      <c r="H25" s="37"/>
      <c r="I25" s="17">
        <f t="shared" si="3"/>
        <v>4</v>
      </c>
      <c r="J25" s="29"/>
      <c r="K25" s="44"/>
      <c r="L25" s="39"/>
      <c r="M25" s="22">
        <f t="shared" si="4"/>
        <v>12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3</v>
      </c>
      <c r="F26" s="29"/>
      <c r="G26" s="36"/>
      <c r="H26" s="37"/>
      <c r="I26" s="17">
        <f t="shared" si="3"/>
        <v>4</v>
      </c>
      <c r="J26" s="29"/>
      <c r="K26" s="38"/>
      <c r="L26" s="39"/>
      <c r="M26" s="22">
        <f t="shared" si="4"/>
        <v>12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3</v>
      </c>
      <c r="F27" s="29"/>
      <c r="G27" s="48"/>
      <c r="H27" s="49"/>
      <c r="I27" s="17">
        <f t="shared" si="3"/>
        <v>4</v>
      </c>
      <c r="J27" s="29"/>
      <c r="K27" s="50"/>
      <c r="L27" s="51"/>
      <c r="M27" s="22">
        <f t="shared" si="4"/>
        <v>12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4</v>
      </c>
      <c r="H28" s="21">
        <f>SUM(H7:H27)</f>
        <v>0</v>
      </c>
      <c r="I28" s="18">
        <f>SUM(G28-H28)</f>
        <v>4</v>
      </c>
      <c r="J28" s="56"/>
      <c r="K28" s="19">
        <f>SUM(K7:K27)</f>
        <v>12</v>
      </c>
      <c r="L28" s="20">
        <f>SUM(L7:L27)</f>
        <v>0</v>
      </c>
      <c r="M28" s="19">
        <f>SUM(K28-L28)</f>
        <v>12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487" priority="42">
      <formula>$G$8+$H$8=0</formula>
    </cfRule>
  </conditionalFormatting>
  <conditionalFormatting sqref="I9">
    <cfRule type="expression" dxfId="2486" priority="41">
      <formula>$G$9+$H$9=0</formula>
    </cfRule>
  </conditionalFormatting>
  <conditionalFormatting sqref="I10">
    <cfRule type="expression" dxfId="2485" priority="40">
      <formula>$H$10=0</formula>
    </cfRule>
  </conditionalFormatting>
  <conditionalFormatting sqref="I11">
    <cfRule type="expression" dxfId="2484" priority="39">
      <formula>$G$11:$H$11=0</formula>
    </cfRule>
  </conditionalFormatting>
  <conditionalFormatting sqref="I12">
    <cfRule type="expression" dxfId="2483" priority="38">
      <formula>$G$12:$H$12=0</formula>
    </cfRule>
  </conditionalFormatting>
  <conditionalFormatting sqref="I13">
    <cfRule type="expression" dxfId="2482" priority="37">
      <formula>$G$13:$H$13=0</formula>
    </cfRule>
  </conditionalFormatting>
  <conditionalFormatting sqref="I14">
    <cfRule type="expression" dxfId="2481" priority="36">
      <formula>$G$14:$H$14=0</formula>
    </cfRule>
  </conditionalFormatting>
  <conditionalFormatting sqref="I15">
    <cfRule type="expression" dxfId="2480" priority="35">
      <formula>$G$15:$H$15=0</formula>
    </cfRule>
  </conditionalFormatting>
  <conditionalFormatting sqref="I16">
    <cfRule type="expression" dxfId="2479" priority="34">
      <formula>$G$16:$H$16=0</formula>
    </cfRule>
  </conditionalFormatting>
  <conditionalFormatting sqref="I17">
    <cfRule type="expression" dxfId="2478" priority="33">
      <formula>$G$17:$H$17=0</formula>
    </cfRule>
  </conditionalFormatting>
  <conditionalFormatting sqref="I18">
    <cfRule type="expression" dxfId="2477" priority="32">
      <formula>$G$18:$H$18=0</formula>
    </cfRule>
  </conditionalFormatting>
  <conditionalFormatting sqref="I19">
    <cfRule type="expression" dxfId="2476" priority="31" stopIfTrue="1">
      <formula>$G$19:$H$19=0</formula>
    </cfRule>
  </conditionalFormatting>
  <conditionalFormatting sqref="I20">
    <cfRule type="expression" dxfId="2475" priority="30">
      <formula>$G$20:$H$20=0</formula>
    </cfRule>
  </conditionalFormatting>
  <conditionalFormatting sqref="I21">
    <cfRule type="expression" dxfId="2474" priority="29">
      <formula>$G$21:$H$21=0</formula>
    </cfRule>
  </conditionalFormatting>
  <conditionalFormatting sqref="I22">
    <cfRule type="expression" dxfId="2473" priority="28">
      <formula>$G$22:$H$22=0</formula>
    </cfRule>
  </conditionalFormatting>
  <conditionalFormatting sqref="I23">
    <cfRule type="expression" dxfId="2472" priority="27">
      <formula>$G$23:$H$23=0</formula>
    </cfRule>
  </conditionalFormatting>
  <conditionalFormatting sqref="I24">
    <cfRule type="expression" dxfId="2471" priority="26">
      <formula>$G$24:$H$24=0</formula>
    </cfRule>
  </conditionalFormatting>
  <conditionalFormatting sqref="I25">
    <cfRule type="expression" dxfId="2470" priority="25">
      <formula>$G$25:$H$25=0</formula>
    </cfRule>
  </conditionalFormatting>
  <conditionalFormatting sqref="I26">
    <cfRule type="expression" dxfId="2469" priority="24">
      <formula>$G$26:$H$26=0</formula>
    </cfRule>
  </conditionalFormatting>
  <conditionalFormatting sqref="I27">
    <cfRule type="expression" dxfId="2468" priority="23">
      <formula>$G$27:$H$27=0</formula>
    </cfRule>
  </conditionalFormatting>
  <conditionalFormatting sqref="M13">
    <cfRule type="expression" dxfId="2467" priority="22">
      <formula>$G$13:$H$13=0</formula>
    </cfRule>
  </conditionalFormatting>
  <conditionalFormatting sqref="M14">
    <cfRule type="expression" dxfId="2466" priority="21">
      <formula>$G$14:$H$14=0</formula>
    </cfRule>
  </conditionalFormatting>
  <conditionalFormatting sqref="M15">
    <cfRule type="expression" dxfId="2465" priority="20">
      <formula>$G$15:$H$15=0</formula>
    </cfRule>
  </conditionalFormatting>
  <conditionalFormatting sqref="M16">
    <cfRule type="expression" dxfId="2464" priority="19">
      <formula>$G$16:$H$16=0</formula>
    </cfRule>
  </conditionalFormatting>
  <conditionalFormatting sqref="M17">
    <cfRule type="expression" dxfId="2463" priority="18">
      <formula>$G$17:$H$17=0</formula>
    </cfRule>
  </conditionalFormatting>
  <conditionalFormatting sqref="M18">
    <cfRule type="expression" dxfId="2462" priority="17">
      <formula>$G$18:$H$18=0</formula>
    </cfRule>
  </conditionalFormatting>
  <conditionalFormatting sqref="M19">
    <cfRule type="expression" dxfId="2461" priority="16" stopIfTrue="1">
      <formula>$G$19:$H$19=0</formula>
    </cfRule>
  </conditionalFormatting>
  <conditionalFormatting sqref="M20">
    <cfRule type="expression" dxfId="2460" priority="15">
      <formula>$G$20:$H$20=0</formula>
    </cfRule>
  </conditionalFormatting>
  <conditionalFormatting sqref="M21">
    <cfRule type="expression" dxfId="2459" priority="14">
      <formula>$G$21:$H$21=0</formula>
    </cfRule>
  </conditionalFormatting>
  <conditionalFormatting sqref="M22">
    <cfRule type="expression" dxfId="2458" priority="13">
      <formula>$G$22:$H$22=0</formula>
    </cfRule>
  </conditionalFormatting>
  <conditionalFormatting sqref="M23">
    <cfRule type="expression" dxfId="2457" priority="12">
      <formula>$G$23:$H$23=0</formula>
    </cfRule>
  </conditionalFormatting>
  <conditionalFormatting sqref="M24">
    <cfRule type="expression" dxfId="2456" priority="11">
      <formula>$G$24:$H$24=0</formula>
    </cfRule>
  </conditionalFormatting>
  <conditionalFormatting sqref="M25">
    <cfRule type="expression" dxfId="2455" priority="10">
      <formula>$G$25:$H$25=0</formula>
    </cfRule>
  </conditionalFormatting>
  <conditionalFormatting sqref="M26">
    <cfRule type="expression" dxfId="2454" priority="9">
      <formula>$G$26:$H$26=0</formula>
    </cfRule>
  </conditionalFormatting>
  <conditionalFormatting sqref="M27">
    <cfRule type="expression" dxfId="2453" priority="8">
      <formula>$G$27:$H$27=0</formula>
    </cfRule>
  </conditionalFormatting>
  <conditionalFormatting sqref="M8">
    <cfRule type="expression" dxfId="2452" priority="7">
      <formula>$G$8+$H$8=0</formula>
    </cfRule>
  </conditionalFormatting>
  <conditionalFormatting sqref="M9">
    <cfRule type="expression" dxfId="2451" priority="6">
      <formula>$G$9+$H$9=0</formula>
    </cfRule>
  </conditionalFormatting>
  <conditionalFormatting sqref="M10">
    <cfRule type="expression" dxfId="2450" priority="5">
      <formula>$H$10=0</formula>
    </cfRule>
  </conditionalFormatting>
  <conditionalFormatting sqref="M11">
    <cfRule type="expression" dxfId="2449" priority="4">
      <formula>$G$11:$H$11=0</formula>
    </cfRule>
  </conditionalFormatting>
  <conditionalFormatting sqref="M12">
    <cfRule type="expression" dxfId="2448" priority="3">
      <formula>$G$12:$H$12=0</formula>
    </cfRule>
  </conditionalFormatting>
  <conditionalFormatting sqref="C7">
    <cfRule type="expression" dxfId="2447" priority="2">
      <formula>0</formula>
    </cfRule>
  </conditionalFormatting>
  <conditionalFormatting sqref="C8:C27">
    <cfRule type="cellIs" dxfId="244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1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200</v>
      </c>
      <c r="H1" s="83">
        <f t="shared" si="0"/>
        <v>0</v>
      </c>
      <c r="I1" s="81">
        <f t="shared" si="0"/>
        <v>200</v>
      </c>
      <c r="J1" s="84">
        <f t="shared" si="0"/>
        <v>0</v>
      </c>
      <c r="K1" s="83">
        <f t="shared" si="0"/>
        <v>198</v>
      </c>
      <c r="L1" s="83">
        <f t="shared" si="0"/>
        <v>0</v>
      </c>
      <c r="M1" s="81">
        <f t="shared" si="0"/>
        <v>198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100</v>
      </c>
      <c r="C3" s="95"/>
      <c r="D3" s="24"/>
      <c r="E3" s="10" t="s">
        <v>10</v>
      </c>
      <c r="F3" s="24"/>
      <c r="G3" s="96" t="s">
        <v>101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0.99</v>
      </c>
      <c r="F7" s="29"/>
      <c r="G7" s="26">
        <v>200</v>
      </c>
      <c r="H7" s="30"/>
      <c r="I7" s="16">
        <f>SUM(G7-H7)</f>
        <v>200</v>
      </c>
      <c r="J7" s="29"/>
      <c r="K7" s="31">
        <v>198</v>
      </c>
      <c r="L7" s="32"/>
      <c r="M7" s="16">
        <f>SUM(K7-L7)</f>
        <v>198</v>
      </c>
      <c r="N7" s="33"/>
      <c r="Q7" s="34">
        <f>SUM(M7/I7)</f>
        <v>0.99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0.99</v>
      </c>
      <c r="F8" s="29"/>
      <c r="G8" s="36"/>
      <c r="H8" s="37"/>
      <c r="I8" s="17">
        <f>SUM(I7+G8-H8)</f>
        <v>200</v>
      </c>
      <c r="J8" s="29"/>
      <c r="K8" s="38"/>
      <c r="L8" s="39"/>
      <c r="M8" s="22">
        <f>SUM(M7+K8-L8)</f>
        <v>198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0.99</v>
      </c>
      <c r="F9" s="29"/>
      <c r="G9" s="36"/>
      <c r="H9" s="37"/>
      <c r="I9" s="17">
        <f>SUM(I8+G9-H9)</f>
        <v>200</v>
      </c>
      <c r="J9" s="29"/>
      <c r="K9" s="38"/>
      <c r="L9" s="39"/>
      <c r="M9" s="22">
        <f>SUM(M8+K9-L9)</f>
        <v>198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0.99</v>
      </c>
      <c r="F10" s="29"/>
      <c r="G10" s="36"/>
      <c r="H10" s="37"/>
      <c r="I10" s="17">
        <f t="shared" ref="I10:I27" si="3">SUM(I9+G10-H10)</f>
        <v>200</v>
      </c>
      <c r="J10" s="29"/>
      <c r="K10" s="38"/>
      <c r="L10" s="39"/>
      <c r="M10" s="22">
        <f t="shared" ref="M10:M27" si="4">SUM(M9+K10-L10)</f>
        <v>198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0.99</v>
      </c>
      <c r="F11" s="29"/>
      <c r="G11" s="36"/>
      <c r="H11" s="37"/>
      <c r="I11" s="17">
        <f t="shared" si="3"/>
        <v>200</v>
      </c>
      <c r="J11" s="29"/>
      <c r="K11" s="38"/>
      <c r="L11" s="39"/>
      <c r="M11" s="22">
        <f t="shared" si="4"/>
        <v>198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0.99</v>
      </c>
      <c r="F12" s="29"/>
      <c r="G12" s="36"/>
      <c r="H12" s="37"/>
      <c r="I12" s="17">
        <f t="shared" si="3"/>
        <v>200</v>
      </c>
      <c r="J12" s="29"/>
      <c r="K12" s="38"/>
      <c r="L12" s="39"/>
      <c r="M12" s="22">
        <f t="shared" si="4"/>
        <v>198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0.99</v>
      </c>
      <c r="F13" s="29"/>
      <c r="G13" s="36"/>
      <c r="H13" s="37"/>
      <c r="I13" s="17">
        <f t="shared" si="3"/>
        <v>200</v>
      </c>
      <c r="J13" s="29"/>
      <c r="K13" s="38"/>
      <c r="L13" s="39"/>
      <c r="M13" s="22">
        <f t="shared" si="4"/>
        <v>198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0.99</v>
      </c>
      <c r="F14" s="29"/>
      <c r="G14" s="36"/>
      <c r="H14" s="37"/>
      <c r="I14" s="17">
        <f t="shared" si="3"/>
        <v>200</v>
      </c>
      <c r="J14" s="29"/>
      <c r="K14" s="38"/>
      <c r="L14" s="39"/>
      <c r="M14" s="22">
        <f t="shared" si="4"/>
        <v>198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0.99</v>
      </c>
      <c r="F15" s="29"/>
      <c r="G15" s="36"/>
      <c r="H15" s="37"/>
      <c r="I15" s="17">
        <f t="shared" si="3"/>
        <v>200</v>
      </c>
      <c r="J15" s="29"/>
      <c r="K15" s="38"/>
      <c r="L15" s="39"/>
      <c r="M15" s="22">
        <f t="shared" si="4"/>
        <v>198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0.99</v>
      </c>
      <c r="F16" s="29"/>
      <c r="G16" s="36"/>
      <c r="H16" s="37"/>
      <c r="I16" s="17">
        <f t="shared" si="3"/>
        <v>200</v>
      </c>
      <c r="J16" s="29"/>
      <c r="K16" s="38"/>
      <c r="L16" s="39"/>
      <c r="M16" s="22">
        <f t="shared" si="4"/>
        <v>198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0.99</v>
      </c>
      <c r="F17" s="29"/>
      <c r="G17" s="36"/>
      <c r="H17" s="37"/>
      <c r="I17" s="17">
        <f t="shared" si="3"/>
        <v>200</v>
      </c>
      <c r="J17" s="29"/>
      <c r="K17" s="38"/>
      <c r="L17" s="39"/>
      <c r="M17" s="22">
        <f t="shared" si="4"/>
        <v>198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0.99</v>
      </c>
      <c r="F18" s="29"/>
      <c r="G18" s="36"/>
      <c r="H18" s="37"/>
      <c r="I18" s="17">
        <f t="shared" si="3"/>
        <v>200</v>
      </c>
      <c r="J18" s="29"/>
      <c r="K18" s="38"/>
      <c r="L18" s="39"/>
      <c r="M18" s="22">
        <f t="shared" si="4"/>
        <v>198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0.99</v>
      </c>
      <c r="F19" s="29"/>
      <c r="G19" s="36"/>
      <c r="H19" s="37"/>
      <c r="I19" s="17">
        <f t="shared" si="3"/>
        <v>200</v>
      </c>
      <c r="J19" s="29"/>
      <c r="K19" s="38"/>
      <c r="L19" s="39"/>
      <c r="M19" s="22">
        <f t="shared" si="4"/>
        <v>198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0.99</v>
      </c>
      <c r="F20" s="29"/>
      <c r="G20" s="36"/>
      <c r="H20" s="37"/>
      <c r="I20" s="17">
        <f t="shared" si="3"/>
        <v>200</v>
      </c>
      <c r="J20" s="29"/>
      <c r="K20" s="38"/>
      <c r="L20" s="39"/>
      <c r="M20" s="22">
        <f t="shared" si="4"/>
        <v>198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0.99</v>
      </c>
      <c r="F21" s="29"/>
      <c r="G21" s="36"/>
      <c r="H21" s="37"/>
      <c r="I21" s="17">
        <f t="shared" si="3"/>
        <v>200</v>
      </c>
      <c r="J21" s="29"/>
      <c r="K21" s="38"/>
      <c r="L21" s="39"/>
      <c r="M21" s="22">
        <f t="shared" si="4"/>
        <v>198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0.99</v>
      </c>
      <c r="F22" s="29"/>
      <c r="G22" s="36"/>
      <c r="H22" s="37"/>
      <c r="I22" s="17">
        <f t="shared" si="3"/>
        <v>200</v>
      </c>
      <c r="J22" s="29"/>
      <c r="K22" s="38"/>
      <c r="L22" s="39"/>
      <c r="M22" s="22">
        <f t="shared" si="4"/>
        <v>198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0.99</v>
      </c>
      <c r="F23" s="29"/>
      <c r="G23" s="36"/>
      <c r="H23" s="37"/>
      <c r="I23" s="17">
        <f t="shared" si="3"/>
        <v>200</v>
      </c>
      <c r="J23" s="29"/>
      <c r="K23" s="38"/>
      <c r="L23" s="39"/>
      <c r="M23" s="22">
        <f t="shared" si="4"/>
        <v>198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0.99</v>
      </c>
      <c r="F24" s="29"/>
      <c r="G24" s="43"/>
      <c r="H24" s="37"/>
      <c r="I24" s="17">
        <f t="shared" si="3"/>
        <v>200</v>
      </c>
      <c r="J24" s="29"/>
      <c r="K24" s="44"/>
      <c r="L24" s="39"/>
      <c r="M24" s="22">
        <f t="shared" si="4"/>
        <v>198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0.99</v>
      </c>
      <c r="F25" s="29"/>
      <c r="G25" s="43"/>
      <c r="H25" s="37"/>
      <c r="I25" s="17">
        <f t="shared" si="3"/>
        <v>200</v>
      </c>
      <c r="J25" s="29"/>
      <c r="K25" s="44"/>
      <c r="L25" s="39"/>
      <c r="M25" s="22">
        <f t="shared" si="4"/>
        <v>198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0.99</v>
      </c>
      <c r="F26" s="29"/>
      <c r="G26" s="36"/>
      <c r="H26" s="37"/>
      <c r="I26" s="17">
        <f t="shared" si="3"/>
        <v>200</v>
      </c>
      <c r="J26" s="29"/>
      <c r="K26" s="38"/>
      <c r="L26" s="39"/>
      <c r="M26" s="22">
        <f t="shared" si="4"/>
        <v>198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0.99</v>
      </c>
      <c r="F27" s="29"/>
      <c r="G27" s="48"/>
      <c r="H27" s="49"/>
      <c r="I27" s="17">
        <f t="shared" si="3"/>
        <v>200</v>
      </c>
      <c r="J27" s="29"/>
      <c r="K27" s="50"/>
      <c r="L27" s="51"/>
      <c r="M27" s="22">
        <f t="shared" si="4"/>
        <v>198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200</v>
      </c>
      <c r="H28" s="21">
        <f>SUM(H7:H27)</f>
        <v>0</v>
      </c>
      <c r="I28" s="18">
        <f>SUM(G28-H28)</f>
        <v>200</v>
      </c>
      <c r="J28" s="56"/>
      <c r="K28" s="19">
        <f>SUM(K7:K27)</f>
        <v>198</v>
      </c>
      <c r="L28" s="20">
        <f>SUM(L7:L27)</f>
        <v>0</v>
      </c>
      <c r="M28" s="19">
        <f>SUM(K28-L28)</f>
        <v>198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445" priority="42">
      <formula>$G$8+$H$8=0</formula>
    </cfRule>
  </conditionalFormatting>
  <conditionalFormatting sqref="I9">
    <cfRule type="expression" dxfId="2444" priority="41">
      <formula>$G$9+$H$9=0</formula>
    </cfRule>
  </conditionalFormatting>
  <conditionalFormatting sqref="I10">
    <cfRule type="expression" dxfId="2443" priority="40">
      <formula>$H$10=0</formula>
    </cfRule>
  </conditionalFormatting>
  <conditionalFormatting sqref="I11">
    <cfRule type="expression" dxfId="2442" priority="39">
      <formula>$G$11:$H$11=0</formula>
    </cfRule>
  </conditionalFormatting>
  <conditionalFormatting sqref="I12">
    <cfRule type="expression" dxfId="2441" priority="38">
      <formula>$G$12:$H$12=0</formula>
    </cfRule>
  </conditionalFormatting>
  <conditionalFormatting sqref="I13">
    <cfRule type="expression" dxfId="2440" priority="37">
      <formula>$G$13:$H$13=0</formula>
    </cfRule>
  </conditionalFormatting>
  <conditionalFormatting sqref="I14">
    <cfRule type="expression" dxfId="2439" priority="36">
      <formula>$G$14:$H$14=0</formula>
    </cfRule>
  </conditionalFormatting>
  <conditionalFormatting sqref="I15">
    <cfRule type="expression" dxfId="2438" priority="35">
      <formula>$G$15:$H$15=0</formula>
    </cfRule>
  </conditionalFormatting>
  <conditionalFormatting sqref="I16">
    <cfRule type="expression" dxfId="2437" priority="34">
      <formula>$G$16:$H$16=0</formula>
    </cfRule>
  </conditionalFormatting>
  <conditionalFormatting sqref="I17">
    <cfRule type="expression" dxfId="2436" priority="33">
      <formula>$G$17:$H$17=0</formula>
    </cfRule>
  </conditionalFormatting>
  <conditionalFormatting sqref="I18">
    <cfRule type="expression" dxfId="2435" priority="32">
      <formula>$G$18:$H$18=0</formula>
    </cfRule>
  </conditionalFormatting>
  <conditionalFormatting sqref="I19">
    <cfRule type="expression" dxfId="2434" priority="31" stopIfTrue="1">
      <formula>$G$19:$H$19=0</formula>
    </cfRule>
  </conditionalFormatting>
  <conditionalFormatting sqref="I20">
    <cfRule type="expression" dxfId="2433" priority="30">
      <formula>$G$20:$H$20=0</formula>
    </cfRule>
  </conditionalFormatting>
  <conditionalFormatting sqref="I21">
    <cfRule type="expression" dxfId="2432" priority="29">
      <formula>$G$21:$H$21=0</formula>
    </cfRule>
  </conditionalFormatting>
  <conditionalFormatting sqref="I22">
    <cfRule type="expression" dxfId="2431" priority="28">
      <formula>$G$22:$H$22=0</formula>
    </cfRule>
  </conditionalFormatting>
  <conditionalFormatting sqref="I23">
    <cfRule type="expression" dxfId="2430" priority="27">
      <formula>$G$23:$H$23=0</formula>
    </cfRule>
  </conditionalFormatting>
  <conditionalFormatting sqref="I24">
    <cfRule type="expression" dxfId="2429" priority="26">
      <formula>$G$24:$H$24=0</formula>
    </cfRule>
  </conditionalFormatting>
  <conditionalFormatting sqref="I25">
    <cfRule type="expression" dxfId="2428" priority="25">
      <formula>$G$25:$H$25=0</formula>
    </cfRule>
  </conditionalFormatting>
  <conditionalFormatting sqref="I26">
    <cfRule type="expression" dxfId="2427" priority="24">
      <formula>$G$26:$H$26=0</formula>
    </cfRule>
  </conditionalFormatting>
  <conditionalFormatting sqref="I27">
    <cfRule type="expression" dxfId="2426" priority="23">
      <formula>$G$27:$H$27=0</formula>
    </cfRule>
  </conditionalFormatting>
  <conditionalFormatting sqref="M13">
    <cfRule type="expression" dxfId="2425" priority="22">
      <formula>$G$13:$H$13=0</formula>
    </cfRule>
  </conditionalFormatting>
  <conditionalFormatting sqref="M14">
    <cfRule type="expression" dxfId="2424" priority="21">
      <formula>$G$14:$H$14=0</formula>
    </cfRule>
  </conditionalFormatting>
  <conditionalFormatting sqref="M15">
    <cfRule type="expression" dxfId="2423" priority="20">
      <formula>$G$15:$H$15=0</formula>
    </cfRule>
  </conditionalFormatting>
  <conditionalFormatting sqref="M16">
    <cfRule type="expression" dxfId="2422" priority="19">
      <formula>$G$16:$H$16=0</formula>
    </cfRule>
  </conditionalFormatting>
  <conditionalFormatting sqref="M17">
    <cfRule type="expression" dxfId="2421" priority="18">
      <formula>$G$17:$H$17=0</formula>
    </cfRule>
  </conditionalFormatting>
  <conditionalFormatting sqref="M18">
    <cfRule type="expression" dxfId="2420" priority="17">
      <formula>$G$18:$H$18=0</formula>
    </cfRule>
  </conditionalFormatting>
  <conditionalFormatting sqref="M19">
    <cfRule type="expression" dxfId="2419" priority="16" stopIfTrue="1">
      <formula>$G$19:$H$19=0</formula>
    </cfRule>
  </conditionalFormatting>
  <conditionalFormatting sqref="M20">
    <cfRule type="expression" dxfId="2418" priority="15">
      <formula>$G$20:$H$20=0</formula>
    </cfRule>
  </conditionalFormatting>
  <conditionalFormatting sqref="M21">
    <cfRule type="expression" dxfId="2417" priority="14">
      <formula>$G$21:$H$21=0</formula>
    </cfRule>
  </conditionalFormatting>
  <conditionalFormatting sqref="M22">
    <cfRule type="expression" dxfId="2416" priority="13">
      <formula>$G$22:$H$22=0</formula>
    </cfRule>
  </conditionalFormatting>
  <conditionalFormatting sqref="M23">
    <cfRule type="expression" dxfId="2415" priority="12">
      <formula>$G$23:$H$23=0</formula>
    </cfRule>
  </conditionalFormatting>
  <conditionalFormatting sqref="M24">
    <cfRule type="expression" dxfId="2414" priority="11">
      <formula>$G$24:$H$24=0</formula>
    </cfRule>
  </conditionalFormatting>
  <conditionalFormatting sqref="M25">
    <cfRule type="expression" dxfId="2413" priority="10">
      <formula>$G$25:$H$25=0</formula>
    </cfRule>
  </conditionalFormatting>
  <conditionalFormatting sqref="M26">
    <cfRule type="expression" dxfId="2412" priority="9">
      <formula>$G$26:$H$26=0</formula>
    </cfRule>
  </conditionalFormatting>
  <conditionalFormatting sqref="M27">
    <cfRule type="expression" dxfId="2411" priority="8">
      <formula>$G$27:$H$27=0</formula>
    </cfRule>
  </conditionalFormatting>
  <conditionalFormatting sqref="M8">
    <cfRule type="expression" dxfId="2410" priority="7">
      <formula>$G$8+$H$8=0</formula>
    </cfRule>
  </conditionalFormatting>
  <conditionalFormatting sqref="M9">
    <cfRule type="expression" dxfId="2409" priority="6">
      <formula>$G$9+$H$9=0</formula>
    </cfRule>
  </conditionalFormatting>
  <conditionalFormatting sqref="M10">
    <cfRule type="expression" dxfId="2408" priority="5">
      <formula>$H$10=0</formula>
    </cfRule>
  </conditionalFormatting>
  <conditionalFormatting sqref="M11">
    <cfRule type="expression" dxfId="2407" priority="4">
      <formula>$G$11:$H$11=0</formula>
    </cfRule>
  </conditionalFormatting>
  <conditionalFormatting sqref="M12">
    <cfRule type="expression" dxfId="2406" priority="3">
      <formula>$G$12:$H$12=0</formula>
    </cfRule>
  </conditionalFormatting>
  <conditionalFormatting sqref="C7">
    <cfRule type="expression" dxfId="2405" priority="2">
      <formula>0</formula>
    </cfRule>
  </conditionalFormatting>
  <conditionalFormatting sqref="C8:C27">
    <cfRule type="cellIs" dxfId="240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2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12</v>
      </c>
      <c r="H1" s="83">
        <f t="shared" si="0"/>
        <v>0</v>
      </c>
      <c r="I1" s="81">
        <f t="shared" si="0"/>
        <v>12</v>
      </c>
      <c r="J1" s="84">
        <f t="shared" si="0"/>
        <v>0</v>
      </c>
      <c r="K1" s="83">
        <f t="shared" si="0"/>
        <v>1518</v>
      </c>
      <c r="L1" s="83">
        <f t="shared" si="0"/>
        <v>0</v>
      </c>
      <c r="M1" s="81">
        <f t="shared" si="0"/>
        <v>1518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102</v>
      </c>
      <c r="C3" s="95"/>
      <c r="D3" s="24"/>
      <c r="E3" s="10" t="s">
        <v>10</v>
      </c>
      <c r="F3" s="24"/>
      <c r="G3" s="96" t="s">
        <v>103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41875</v>
      </c>
      <c r="B7" s="28"/>
      <c r="C7" s="11" t="s">
        <v>5</v>
      </c>
      <c r="D7" s="79"/>
      <c r="E7" s="14">
        <f>SUM(M7/I7)</f>
        <v>126.5</v>
      </c>
      <c r="F7" s="29"/>
      <c r="G7" s="26">
        <v>12</v>
      </c>
      <c r="H7" s="30"/>
      <c r="I7" s="16">
        <f>SUM(G7-H7)</f>
        <v>12</v>
      </c>
      <c r="J7" s="29"/>
      <c r="K7" s="31">
        <v>1518</v>
      </c>
      <c r="L7" s="32"/>
      <c r="M7" s="16">
        <f>SUM(K7-L7)</f>
        <v>1518</v>
      </c>
      <c r="N7" s="33"/>
      <c r="Q7" s="34">
        <f>SUM(M7/I7)</f>
        <v>126.5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126.5</v>
      </c>
      <c r="F8" s="29"/>
      <c r="G8" s="36"/>
      <c r="H8" s="37"/>
      <c r="I8" s="17">
        <f>SUM(I7+G8-H8)</f>
        <v>12</v>
      </c>
      <c r="J8" s="29"/>
      <c r="K8" s="38"/>
      <c r="L8" s="39"/>
      <c r="M8" s="22">
        <f>SUM(M7+K8-L8)</f>
        <v>1518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126.5</v>
      </c>
      <c r="F9" s="29"/>
      <c r="G9" s="36"/>
      <c r="H9" s="37"/>
      <c r="I9" s="17">
        <f>SUM(I8+G9-H9)</f>
        <v>12</v>
      </c>
      <c r="J9" s="29"/>
      <c r="K9" s="38"/>
      <c r="L9" s="39"/>
      <c r="M9" s="22">
        <f>SUM(M8+K9-L9)</f>
        <v>1518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126.5</v>
      </c>
      <c r="F10" s="29"/>
      <c r="G10" s="36"/>
      <c r="H10" s="37"/>
      <c r="I10" s="17">
        <f t="shared" ref="I10:I27" si="3">SUM(I9+G10-H10)</f>
        <v>12</v>
      </c>
      <c r="J10" s="29"/>
      <c r="K10" s="38"/>
      <c r="L10" s="39"/>
      <c r="M10" s="22">
        <f t="shared" ref="M10:M27" si="4">SUM(M9+K10-L10)</f>
        <v>1518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126.5</v>
      </c>
      <c r="F11" s="29"/>
      <c r="G11" s="36"/>
      <c r="H11" s="37"/>
      <c r="I11" s="17">
        <f t="shared" si="3"/>
        <v>12</v>
      </c>
      <c r="J11" s="29"/>
      <c r="K11" s="38"/>
      <c r="L11" s="39"/>
      <c r="M11" s="22">
        <f t="shared" si="4"/>
        <v>1518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126.5</v>
      </c>
      <c r="F12" s="29"/>
      <c r="G12" s="36"/>
      <c r="H12" s="37"/>
      <c r="I12" s="17">
        <f t="shared" si="3"/>
        <v>12</v>
      </c>
      <c r="J12" s="29"/>
      <c r="K12" s="38"/>
      <c r="L12" s="39"/>
      <c r="M12" s="22">
        <f t="shared" si="4"/>
        <v>1518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126.5</v>
      </c>
      <c r="F13" s="29"/>
      <c r="G13" s="36"/>
      <c r="H13" s="37"/>
      <c r="I13" s="17">
        <f t="shared" si="3"/>
        <v>12</v>
      </c>
      <c r="J13" s="29"/>
      <c r="K13" s="38"/>
      <c r="L13" s="39"/>
      <c r="M13" s="22">
        <f t="shared" si="4"/>
        <v>1518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126.5</v>
      </c>
      <c r="F14" s="29"/>
      <c r="G14" s="36"/>
      <c r="H14" s="37"/>
      <c r="I14" s="17">
        <f t="shared" si="3"/>
        <v>12</v>
      </c>
      <c r="J14" s="29"/>
      <c r="K14" s="38"/>
      <c r="L14" s="39"/>
      <c r="M14" s="22">
        <f t="shared" si="4"/>
        <v>1518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126.5</v>
      </c>
      <c r="F15" s="29"/>
      <c r="G15" s="36"/>
      <c r="H15" s="37"/>
      <c r="I15" s="17">
        <f t="shared" si="3"/>
        <v>12</v>
      </c>
      <c r="J15" s="29"/>
      <c r="K15" s="38"/>
      <c r="L15" s="39"/>
      <c r="M15" s="22">
        <f t="shared" si="4"/>
        <v>1518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126.5</v>
      </c>
      <c r="F16" s="29"/>
      <c r="G16" s="36"/>
      <c r="H16" s="37"/>
      <c r="I16" s="17">
        <f t="shared" si="3"/>
        <v>12</v>
      </c>
      <c r="J16" s="29"/>
      <c r="K16" s="38"/>
      <c r="L16" s="39"/>
      <c r="M16" s="22">
        <f t="shared" si="4"/>
        <v>1518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126.5</v>
      </c>
      <c r="F17" s="29"/>
      <c r="G17" s="36"/>
      <c r="H17" s="37"/>
      <c r="I17" s="17">
        <f t="shared" si="3"/>
        <v>12</v>
      </c>
      <c r="J17" s="29"/>
      <c r="K17" s="38"/>
      <c r="L17" s="39"/>
      <c r="M17" s="22">
        <f t="shared" si="4"/>
        <v>1518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126.5</v>
      </c>
      <c r="F18" s="29"/>
      <c r="G18" s="36"/>
      <c r="H18" s="37"/>
      <c r="I18" s="17">
        <f t="shared" si="3"/>
        <v>12</v>
      </c>
      <c r="J18" s="29"/>
      <c r="K18" s="38"/>
      <c r="L18" s="39"/>
      <c r="M18" s="22">
        <f t="shared" si="4"/>
        <v>1518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126.5</v>
      </c>
      <c r="F19" s="29"/>
      <c r="G19" s="36"/>
      <c r="H19" s="37"/>
      <c r="I19" s="17">
        <f t="shared" si="3"/>
        <v>12</v>
      </c>
      <c r="J19" s="29"/>
      <c r="K19" s="38"/>
      <c r="L19" s="39"/>
      <c r="M19" s="22">
        <f t="shared" si="4"/>
        <v>1518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126.5</v>
      </c>
      <c r="F20" s="29"/>
      <c r="G20" s="36"/>
      <c r="H20" s="37"/>
      <c r="I20" s="17">
        <f t="shared" si="3"/>
        <v>12</v>
      </c>
      <c r="J20" s="29"/>
      <c r="K20" s="38"/>
      <c r="L20" s="39"/>
      <c r="M20" s="22">
        <f t="shared" si="4"/>
        <v>1518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126.5</v>
      </c>
      <c r="F21" s="29"/>
      <c r="G21" s="36"/>
      <c r="H21" s="37"/>
      <c r="I21" s="17">
        <f t="shared" si="3"/>
        <v>12</v>
      </c>
      <c r="J21" s="29"/>
      <c r="K21" s="38"/>
      <c r="L21" s="39"/>
      <c r="M21" s="22">
        <f t="shared" si="4"/>
        <v>1518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126.5</v>
      </c>
      <c r="F22" s="29"/>
      <c r="G22" s="36"/>
      <c r="H22" s="37"/>
      <c r="I22" s="17">
        <f t="shared" si="3"/>
        <v>12</v>
      </c>
      <c r="J22" s="29"/>
      <c r="K22" s="38"/>
      <c r="L22" s="39"/>
      <c r="M22" s="22">
        <f t="shared" si="4"/>
        <v>1518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126.5</v>
      </c>
      <c r="F23" s="29"/>
      <c r="G23" s="36"/>
      <c r="H23" s="37"/>
      <c r="I23" s="17">
        <f t="shared" si="3"/>
        <v>12</v>
      </c>
      <c r="J23" s="29"/>
      <c r="K23" s="38"/>
      <c r="L23" s="39"/>
      <c r="M23" s="22">
        <f t="shared" si="4"/>
        <v>1518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126.5</v>
      </c>
      <c r="F24" s="29"/>
      <c r="G24" s="43"/>
      <c r="H24" s="37"/>
      <c r="I24" s="17">
        <f t="shared" si="3"/>
        <v>12</v>
      </c>
      <c r="J24" s="29"/>
      <c r="K24" s="44"/>
      <c r="L24" s="39"/>
      <c r="M24" s="22">
        <f t="shared" si="4"/>
        <v>1518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126.5</v>
      </c>
      <c r="F25" s="29"/>
      <c r="G25" s="43"/>
      <c r="H25" s="37"/>
      <c r="I25" s="17">
        <f t="shared" si="3"/>
        <v>12</v>
      </c>
      <c r="J25" s="29"/>
      <c r="K25" s="44"/>
      <c r="L25" s="39"/>
      <c r="M25" s="22">
        <f t="shared" si="4"/>
        <v>1518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126.5</v>
      </c>
      <c r="F26" s="29"/>
      <c r="G26" s="36"/>
      <c r="H26" s="37"/>
      <c r="I26" s="17">
        <f t="shared" si="3"/>
        <v>12</v>
      </c>
      <c r="J26" s="29"/>
      <c r="K26" s="38"/>
      <c r="L26" s="39"/>
      <c r="M26" s="22">
        <f t="shared" si="4"/>
        <v>1518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126.5</v>
      </c>
      <c r="F27" s="29"/>
      <c r="G27" s="48"/>
      <c r="H27" s="49"/>
      <c r="I27" s="17">
        <f t="shared" si="3"/>
        <v>12</v>
      </c>
      <c r="J27" s="29"/>
      <c r="K27" s="50"/>
      <c r="L27" s="51"/>
      <c r="M27" s="22">
        <f t="shared" si="4"/>
        <v>1518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12</v>
      </c>
      <c r="H28" s="21">
        <f>SUM(H7:H27)</f>
        <v>0</v>
      </c>
      <c r="I28" s="18">
        <f>SUM(G28-H28)</f>
        <v>12</v>
      </c>
      <c r="J28" s="56"/>
      <c r="K28" s="19">
        <f>SUM(K7:K27)</f>
        <v>1518</v>
      </c>
      <c r="L28" s="20">
        <f>SUM(L7:L27)</f>
        <v>0</v>
      </c>
      <c r="M28" s="19">
        <f>SUM(K28-L28)</f>
        <v>1518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403" priority="42">
      <formula>$G$8+$H$8=0</formula>
    </cfRule>
  </conditionalFormatting>
  <conditionalFormatting sqref="I9">
    <cfRule type="expression" dxfId="2402" priority="41">
      <formula>$G$9+$H$9=0</formula>
    </cfRule>
  </conditionalFormatting>
  <conditionalFormatting sqref="I10">
    <cfRule type="expression" dxfId="2401" priority="40">
      <formula>$H$10=0</formula>
    </cfRule>
  </conditionalFormatting>
  <conditionalFormatting sqref="I11">
    <cfRule type="expression" dxfId="2400" priority="39">
      <formula>$G$11:$H$11=0</formula>
    </cfRule>
  </conditionalFormatting>
  <conditionalFormatting sqref="I12">
    <cfRule type="expression" dxfId="2399" priority="38">
      <formula>$G$12:$H$12=0</formula>
    </cfRule>
  </conditionalFormatting>
  <conditionalFormatting sqref="I13">
    <cfRule type="expression" dxfId="2398" priority="37">
      <formula>$G$13:$H$13=0</formula>
    </cfRule>
  </conditionalFormatting>
  <conditionalFormatting sqref="I14">
    <cfRule type="expression" dxfId="2397" priority="36">
      <formula>$G$14:$H$14=0</formula>
    </cfRule>
  </conditionalFormatting>
  <conditionalFormatting sqref="I15">
    <cfRule type="expression" dxfId="2396" priority="35">
      <formula>$G$15:$H$15=0</formula>
    </cfRule>
  </conditionalFormatting>
  <conditionalFormatting sqref="I16">
    <cfRule type="expression" dxfId="2395" priority="34">
      <formula>$G$16:$H$16=0</formula>
    </cfRule>
  </conditionalFormatting>
  <conditionalFormatting sqref="I17">
    <cfRule type="expression" dxfId="2394" priority="33">
      <formula>$G$17:$H$17=0</formula>
    </cfRule>
  </conditionalFormatting>
  <conditionalFormatting sqref="I18">
    <cfRule type="expression" dxfId="2393" priority="32">
      <formula>$G$18:$H$18=0</formula>
    </cfRule>
  </conditionalFormatting>
  <conditionalFormatting sqref="I19">
    <cfRule type="expression" dxfId="2392" priority="31" stopIfTrue="1">
      <formula>$G$19:$H$19=0</formula>
    </cfRule>
  </conditionalFormatting>
  <conditionalFormatting sqref="I20">
    <cfRule type="expression" dxfId="2391" priority="30">
      <formula>$G$20:$H$20=0</formula>
    </cfRule>
  </conditionalFormatting>
  <conditionalFormatting sqref="I21">
    <cfRule type="expression" dxfId="2390" priority="29">
      <formula>$G$21:$H$21=0</formula>
    </cfRule>
  </conditionalFormatting>
  <conditionalFormatting sqref="I22">
    <cfRule type="expression" dxfId="2389" priority="28">
      <formula>$G$22:$H$22=0</formula>
    </cfRule>
  </conditionalFormatting>
  <conditionalFormatting sqref="I23">
    <cfRule type="expression" dxfId="2388" priority="27">
      <formula>$G$23:$H$23=0</formula>
    </cfRule>
  </conditionalFormatting>
  <conditionalFormatting sqref="I24">
    <cfRule type="expression" dxfId="2387" priority="26">
      <formula>$G$24:$H$24=0</formula>
    </cfRule>
  </conditionalFormatting>
  <conditionalFormatting sqref="I25">
    <cfRule type="expression" dxfId="2386" priority="25">
      <formula>$G$25:$H$25=0</formula>
    </cfRule>
  </conditionalFormatting>
  <conditionalFormatting sqref="I26">
    <cfRule type="expression" dxfId="2385" priority="24">
      <formula>$G$26:$H$26=0</formula>
    </cfRule>
  </conditionalFormatting>
  <conditionalFormatting sqref="I27">
    <cfRule type="expression" dxfId="2384" priority="23">
      <formula>$G$27:$H$27=0</formula>
    </cfRule>
  </conditionalFormatting>
  <conditionalFormatting sqref="M13">
    <cfRule type="expression" dxfId="2383" priority="22">
      <formula>$G$13:$H$13=0</formula>
    </cfRule>
  </conditionalFormatting>
  <conditionalFormatting sqref="M14">
    <cfRule type="expression" dxfId="2382" priority="21">
      <formula>$G$14:$H$14=0</formula>
    </cfRule>
  </conditionalFormatting>
  <conditionalFormatting sqref="M15">
    <cfRule type="expression" dxfId="2381" priority="20">
      <formula>$G$15:$H$15=0</formula>
    </cfRule>
  </conditionalFormatting>
  <conditionalFormatting sqref="M16">
    <cfRule type="expression" dxfId="2380" priority="19">
      <formula>$G$16:$H$16=0</formula>
    </cfRule>
  </conditionalFormatting>
  <conditionalFormatting sqref="M17">
    <cfRule type="expression" dxfId="2379" priority="18">
      <formula>$G$17:$H$17=0</formula>
    </cfRule>
  </conditionalFormatting>
  <conditionalFormatting sqref="M18">
    <cfRule type="expression" dxfId="2378" priority="17">
      <formula>$G$18:$H$18=0</formula>
    </cfRule>
  </conditionalFormatting>
  <conditionalFormatting sqref="M19">
    <cfRule type="expression" dxfId="2377" priority="16" stopIfTrue="1">
      <formula>$G$19:$H$19=0</formula>
    </cfRule>
  </conditionalFormatting>
  <conditionalFormatting sqref="M20">
    <cfRule type="expression" dxfId="2376" priority="15">
      <formula>$G$20:$H$20=0</formula>
    </cfRule>
  </conditionalFormatting>
  <conditionalFormatting sqref="M21">
    <cfRule type="expression" dxfId="2375" priority="14">
      <formula>$G$21:$H$21=0</formula>
    </cfRule>
  </conditionalFormatting>
  <conditionalFormatting sqref="M22">
    <cfRule type="expression" dxfId="2374" priority="13">
      <formula>$G$22:$H$22=0</formula>
    </cfRule>
  </conditionalFormatting>
  <conditionalFormatting sqref="M23">
    <cfRule type="expression" dxfId="2373" priority="12">
      <formula>$G$23:$H$23=0</formula>
    </cfRule>
  </conditionalFormatting>
  <conditionalFormatting sqref="M24">
    <cfRule type="expression" dxfId="2372" priority="11">
      <formula>$G$24:$H$24=0</formula>
    </cfRule>
  </conditionalFormatting>
  <conditionalFormatting sqref="M25">
    <cfRule type="expression" dxfId="2371" priority="10">
      <formula>$G$25:$H$25=0</formula>
    </cfRule>
  </conditionalFormatting>
  <conditionalFormatting sqref="M26">
    <cfRule type="expression" dxfId="2370" priority="9">
      <formula>$G$26:$H$26=0</formula>
    </cfRule>
  </conditionalFormatting>
  <conditionalFormatting sqref="M27">
    <cfRule type="expression" dxfId="2369" priority="8">
      <formula>$G$27:$H$27=0</formula>
    </cfRule>
  </conditionalFormatting>
  <conditionalFormatting sqref="M8">
    <cfRule type="expression" dxfId="2368" priority="7">
      <formula>$G$8+$H$8=0</formula>
    </cfRule>
  </conditionalFormatting>
  <conditionalFormatting sqref="M9">
    <cfRule type="expression" dxfId="2367" priority="6">
      <formula>$G$9+$H$9=0</formula>
    </cfRule>
  </conditionalFormatting>
  <conditionalFormatting sqref="M10">
    <cfRule type="expression" dxfId="2366" priority="5">
      <formula>$H$10=0</formula>
    </cfRule>
  </conditionalFormatting>
  <conditionalFormatting sqref="M11">
    <cfRule type="expression" dxfId="2365" priority="4">
      <formula>$G$11:$H$11=0</formula>
    </cfRule>
  </conditionalFormatting>
  <conditionalFormatting sqref="M12">
    <cfRule type="expression" dxfId="2364" priority="3">
      <formula>$G$12:$H$12=0</formula>
    </cfRule>
  </conditionalFormatting>
  <conditionalFormatting sqref="C7">
    <cfRule type="expression" dxfId="2363" priority="2">
      <formula>0</formula>
    </cfRule>
  </conditionalFormatting>
  <conditionalFormatting sqref="C8:C27">
    <cfRule type="cellIs" dxfId="236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3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4</v>
      </c>
      <c r="H1" s="83">
        <f t="shared" si="0"/>
        <v>0</v>
      </c>
      <c r="I1" s="81">
        <f t="shared" si="0"/>
        <v>4</v>
      </c>
      <c r="J1" s="84">
        <f t="shared" si="0"/>
        <v>0</v>
      </c>
      <c r="K1" s="83">
        <f t="shared" si="0"/>
        <v>320</v>
      </c>
      <c r="L1" s="83">
        <f t="shared" si="0"/>
        <v>0</v>
      </c>
      <c r="M1" s="81">
        <f t="shared" si="0"/>
        <v>320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123</v>
      </c>
      <c r="C3" s="95"/>
      <c r="D3" s="24"/>
      <c r="E3" s="10" t="s">
        <v>10</v>
      </c>
      <c r="F3" s="24"/>
      <c r="G3" s="96" t="s">
        <v>124</v>
      </c>
      <c r="H3" s="97"/>
      <c r="I3" s="98"/>
      <c r="J3" s="24"/>
      <c r="K3" s="10" t="s">
        <v>11</v>
      </c>
      <c r="L3" s="77" t="s">
        <v>125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80</v>
      </c>
      <c r="F7" s="29"/>
      <c r="G7" s="26">
        <v>4</v>
      </c>
      <c r="H7" s="30"/>
      <c r="I7" s="16">
        <f>SUM(G7-H7)</f>
        <v>4</v>
      </c>
      <c r="J7" s="29"/>
      <c r="K7" s="31">
        <v>320</v>
      </c>
      <c r="L7" s="32"/>
      <c r="M7" s="16">
        <f>SUM(K7-L7)</f>
        <v>320</v>
      </c>
      <c r="N7" s="33"/>
      <c r="Q7" s="34">
        <f>SUM(M7/I7)</f>
        <v>80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80</v>
      </c>
      <c r="F8" s="29"/>
      <c r="G8" s="36"/>
      <c r="H8" s="37"/>
      <c r="I8" s="17">
        <f>SUM(I7+G8-H8)</f>
        <v>4</v>
      </c>
      <c r="J8" s="29"/>
      <c r="K8" s="38"/>
      <c r="L8" s="39"/>
      <c r="M8" s="22">
        <f>SUM(M7+K8-L8)</f>
        <v>320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80</v>
      </c>
      <c r="F9" s="29"/>
      <c r="G9" s="36"/>
      <c r="H9" s="37"/>
      <c r="I9" s="17">
        <f>SUM(I8+G9-H9)</f>
        <v>4</v>
      </c>
      <c r="J9" s="29"/>
      <c r="K9" s="38"/>
      <c r="L9" s="39"/>
      <c r="M9" s="22">
        <f>SUM(M8+K9-L9)</f>
        <v>320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80</v>
      </c>
      <c r="F10" s="29"/>
      <c r="G10" s="36"/>
      <c r="H10" s="37"/>
      <c r="I10" s="17">
        <f t="shared" ref="I10:I27" si="3">SUM(I9+G10-H10)</f>
        <v>4</v>
      </c>
      <c r="J10" s="29"/>
      <c r="K10" s="38"/>
      <c r="L10" s="39"/>
      <c r="M10" s="22">
        <f t="shared" ref="M10:M27" si="4">SUM(M9+K10-L10)</f>
        <v>320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80</v>
      </c>
      <c r="F11" s="29"/>
      <c r="G11" s="36"/>
      <c r="H11" s="37"/>
      <c r="I11" s="17">
        <f t="shared" si="3"/>
        <v>4</v>
      </c>
      <c r="J11" s="29"/>
      <c r="K11" s="38"/>
      <c r="L11" s="39"/>
      <c r="M11" s="22">
        <f t="shared" si="4"/>
        <v>320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80</v>
      </c>
      <c r="F12" s="29"/>
      <c r="G12" s="36"/>
      <c r="H12" s="37"/>
      <c r="I12" s="17">
        <f t="shared" si="3"/>
        <v>4</v>
      </c>
      <c r="J12" s="29"/>
      <c r="K12" s="38"/>
      <c r="L12" s="39"/>
      <c r="M12" s="22">
        <f t="shared" si="4"/>
        <v>320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80</v>
      </c>
      <c r="F13" s="29"/>
      <c r="G13" s="36"/>
      <c r="H13" s="37"/>
      <c r="I13" s="17">
        <f t="shared" si="3"/>
        <v>4</v>
      </c>
      <c r="J13" s="29"/>
      <c r="K13" s="38"/>
      <c r="L13" s="39"/>
      <c r="M13" s="22">
        <f t="shared" si="4"/>
        <v>320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80</v>
      </c>
      <c r="F14" s="29"/>
      <c r="G14" s="36"/>
      <c r="H14" s="37"/>
      <c r="I14" s="17">
        <f t="shared" si="3"/>
        <v>4</v>
      </c>
      <c r="J14" s="29"/>
      <c r="K14" s="38"/>
      <c r="L14" s="39"/>
      <c r="M14" s="22">
        <f t="shared" si="4"/>
        <v>320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80</v>
      </c>
      <c r="F15" s="29"/>
      <c r="G15" s="36"/>
      <c r="H15" s="37"/>
      <c r="I15" s="17">
        <f t="shared" si="3"/>
        <v>4</v>
      </c>
      <c r="J15" s="29"/>
      <c r="K15" s="38"/>
      <c r="L15" s="39"/>
      <c r="M15" s="22">
        <f t="shared" si="4"/>
        <v>320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80</v>
      </c>
      <c r="F16" s="29"/>
      <c r="G16" s="36"/>
      <c r="H16" s="37"/>
      <c r="I16" s="17">
        <f t="shared" si="3"/>
        <v>4</v>
      </c>
      <c r="J16" s="29"/>
      <c r="K16" s="38"/>
      <c r="L16" s="39"/>
      <c r="M16" s="22">
        <f t="shared" si="4"/>
        <v>320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80</v>
      </c>
      <c r="F17" s="29"/>
      <c r="G17" s="36"/>
      <c r="H17" s="37"/>
      <c r="I17" s="17">
        <f t="shared" si="3"/>
        <v>4</v>
      </c>
      <c r="J17" s="29"/>
      <c r="K17" s="38"/>
      <c r="L17" s="39"/>
      <c r="M17" s="22">
        <f t="shared" si="4"/>
        <v>320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80</v>
      </c>
      <c r="F18" s="29"/>
      <c r="G18" s="36"/>
      <c r="H18" s="37"/>
      <c r="I18" s="17">
        <f t="shared" si="3"/>
        <v>4</v>
      </c>
      <c r="J18" s="29"/>
      <c r="K18" s="38"/>
      <c r="L18" s="39"/>
      <c r="M18" s="22">
        <f t="shared" si="4"/>
        <v>320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80</v>
      </c>
      <c r="F19" s="29"/>
      <c r="G19" s="36"/>
      <c r="H19" s="37"/>
      <c r="I19" s="17">
        <f t="shared" si="3"/>
        <v>4</v>
      </c>
      <c r="J19" s="29"/>
      <c r="K19" s="38"/>
      <c r="L19" s="39"/>
      <c r="M19" s="22">
        <f t="shared" si="4"/>
        <v>320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80</v>
      </c>
      <c r="F20" s="29"/>
      <c r="G20" s="36"/>
      <c r="H20" s="37"/>
      <c r="I20" s="17">
        <f t="shared" si="3"/>
        <v>4</v>
      </c>
      <c r="J20" s="29"/>
      <c r="K20" s="38"/>
      <c r="L20" s="39"/>
      <c r="M20" s="22">
        <f t="shared" si="4"/>
        <v>320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80</v>
      </c>
      <c r="F21" s="29"/>
      <c r="G21" s="36"/>
      <c r="H21" s="37"/>
      <c r="I21" s="17">
        <f t="shared" si="3"/>
        <v>4</v>
      </c>
      <c r="J21" s="29"/>
      <c r="K21" s="38"/>
      <c r="L21" s="39"/>
      <c r="M21" s="22">
        <f t="shared" si="4"/>
        <v>320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80</v>
      </c>
      <c r="F22" s="29"/>
      <c r="G22" s="36"/>
      <c r="H22" s="37"/>
      <c r="I22" s="17">
        <f t="shared" si="3"/>
        <v>4</v>
      </c>
      <c r="J22" s="29"/>
      <c r="K22" s="38"/>
      <c r="L22" s="39"/>
      <c r="M22" s="22">
        <f t="shared" si="4"/>
        <v>320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80</v>
      </c>
      <c r="F23" s="29"/>
      <c r="G23" s="36"/>
      <c r="H23" s="37"/>
      <c r="I23" s="17">
        <f t="shared" si="3"/>
        <v>4</v>
      </c>
      <c r="J23" s="29"/>
      <c r="K23" s="38"/>
      <c r="L23" s="39"/>
      <c r="M23" s="22">
        <f t="shared" si="4"/>
        <v>320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80</v>
      </c>
      <c r="F24" s="29"/>
      <c r="G24" s="43"/>
      <c r="H24" s="37"/>
      <c r="I24" s="17">
        <f t="shared" si="3"/>
        <v>4</v>
      </c>
      <c r="J24" s="29"/>
      <c r="K24" s="44"/>
      <c r="L24" s="39"/>
      <c r="M24" s="22">
        <f t="shared" si="4"/>
        <v>320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80</v>
      </c>
      <c r="F25" s="29"/>
      <c r="G25" s="43"/>
      <c r="H25" s="37"/>
      <c r="I25" s="17">
        <f t="shared" si="3"/>
        <v>4</v>
      </c>
      <c r="J25" s="29"/>
      <c r="K25" s="44"/>
      <c r="L25" s="39"/>
      <c r="M25" s="22">
        <f t="shared" si="4"/>
        <v>320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80</v>
      </c>
      <c r="F26" s="29"/>
      <c r="G26" s="36"/>
      <c r="H26" s="37"/>
      <c r="I26" s="17">
        <f t="shared" si="3"/>
        <v>4</v>
      </c>
      <c r="J26" s="29"/>
      <c r="K26" s="38"/>
      <c r="L26" s="39"/>
      <c r="M26" s="22">
        <f t="shared" si="4"/>
        <v>320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80</v>
      </c>
      <c r="F27" s="29"/>
      <c r="G27" s="48"/>
      <c r="H27" s="49"/>
      <c r="I27" s="17">
        <f t="shared" si="3"/>
        <v>4</v>
      </c>
      <c r="J27" s="29"/>
      <c r="K27" s="50"/>
      <c r="L27" s="51"/>
      <c r="M27" s="22">
        <f t="shared" si="4"/>
        <v>320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4</v>
      </c>
      <c r="H28" s="21">
        <f>SUM(H7:H27)</f>
        <v>0</v>
      </c>
      <c r="I28" s="18">
        <f>SUM(G28-H28)</f>
        <v>4</v>
      </c>
      <c r="J28" s="56"/>
      <c r="K28" s="19">
        <f>SUM(K7:K27)</f>
        <v>320</v>
      </c>
      <c r="L28" s="20">
        <f>SUM(L7:L27)</f>
        <v>0</v>
      </c>
      <c r="M28" s="19">
        <f>SUM(K28-L28)</f>
        <v>320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361" priority="42">
      <formula>$G$8+$H$8=0</formula>
    </cfRule>
  </conditionalFormatting>
  <conditionalFormatting sqref="I9">
    <cfRule type="expression" dxfId="2360" priority="41">
      <formula>$G$9+$H$9=0</formula>
    </cfRule>
  </conditionalFormatting>
  <conditionalFormatting sqref="I10">
    <cfRule type="expression" dxfId="2359" priority="40">
      <formula>$H$10=0</formula>
    </cfRule>
  </conditionalFormatting>
  <conditionalFormatting sqref="I11">
    <cfRule type="expression" dxfId="2358" priority="39">
      <formula>$G$11:$H$11=0</formula>
    </cfRule>
  </conditionalFormatting>
  <conditionalFormatting sqref="I12">
    <cfRule type="expression" dxfId="2357" priority="38">
      <formula>$G$12:$H$12=0</formula>
    </cfRule>
  </conditionalFormatting>
  <conditionalFormatting sqref="I13">
    <cfRule type="expression" dxfId="2356" priority="37">
      <formula>$G$13:$H$13=0</formula>
    </cfRule>
  </conditionalFormatting>
  <conditionalFormatting sqref="I14">
    <cfRule type="expression" dxfId="2355" priority="36">
      <formula>$G$14:$H$14=0</formula>
    </cfRule>
  </conditionalFormatting>
  <conditionalFormatting sqref="I15">
    <cfRule type="expression" dxfId="2354" priority="35">
      <formula>$G$15:$H$15=0</formula>
    </cfRule>
  </conditionalFormatting>
  <conditionalFormatting sqref="I16">
    <cfRule type="expression" dxfId="2353" priority="34">
      <formula>$G$16:$H$16=0</formula>
    </cfRule>
  </conditionalFormatting>
  <conditionalFormatting sqref="I17">
    <cfRule type="expression" dxfId="2352" priority="33">
      <formula>$G$17:$H$17=0</formula>
    </cfRule>
  </conditionalFormatting>
  <conditionalFormatting sqref="I18">
    <cfRule type="expression" dxfId="2351" priority="32">
      <formula>$G$18:$H$18=0</formula>
    </cfRule>
  </conditionalFormatting>
  <conditionalFormatting sqref="I19">
    <cfRule type="expression" dxfId="2350" priority="31" stopIfTrue="1">
      <formula>$G$19:$H$19=0</formula>
    </cfRule>
  </conditionalFormatting>
  <conditionalFormatting sqref="I20">
    <cfRule type="expression" dxfId="2349" priority="30">
      <formula>$G$20:$H$20=0</formula>
    </cfRule>
  </conditionalFormatting>
  <conditionalFormatting sqref="I21">
    <cfRule type="expression" dxfId="2348" priority="29">
      <formula>$G$21:$H$21=0</formula>
    </cfRule>
  </conditionalFormatting>
  <conditionalFormatting sqref="I22">
    <cfRule type="expression" dxfId="2347" priority="28">
      <formula>$G$22:$H$22=0</formula>
    </cfRule>
  </conditionalFormatting>
  <conditionalFormatting sqref="I23">
    <cfRule type="expression" dxfId="2346" priority="27">
      <formula>$G$23:$H$23=0</formula>
    </cfRule>
  </conditionalFormatting>
  <conditionalFormatting sqref="I24">
    <cfRule type="expression" dxfId="2345" priority="26">
      <formula>$G$24:$H$24=0</formula>
    </cfRule>
  </conditionalFormatting>
  <conditionalFormatting sqref="I25">
    <cfRule type="expression" dxfId="2344" priority="25">
      <formula>$G$25:$H$25=0</formula>
    </cfRule>
  </conditionalFormatting>
  <conditionalFormatting sqref="I26">
    <cfRule type="expression" dxfId="2343" priority="24">
      <formula>$G$26:$H$26=0</formula>
    </cfRule>
  </conditionalFormatting>
  <conditionalFormatting sqref="I27">
    <cfRule type="expression" dxfId="2342" priority="23">
      <formula>$G$27:$H$27=0</formula>
    </cfRule>
  </conditionalFormatting>
  <conditionalFormatting sqref="M13">
    <cfRule type="expression" dxfId="2341" priority="22">
      <formula>$G$13:$H$13=0</formula>
    </cfRule>
  </conditionalFormatting>
  <conditionalFormatting sqref="M14">
    <cfRule type="expression" dxfId="2340" priority="21">
      <formula>$G$14:$H$14=0</formula>
    </cfRule>
  </conditionalFormatting>
  <conditionalFormatting sqref="M15">
    <cfRule type="expression" dxfId="2339" priority="20">
      <formula>$G$15:$H$15=0</formula>
    </cfRule>
  </conditionalFormatting>
  <conditionalFormatting sqref="M16">
    <cfRule type="expression" dxfId="2338" priority="19">
      <formula>$G$16:$H$16=0</formula>
    </cfRule>
  </conditionalFormatting>
  <conditionalFormatting sqref="M17">
    <cfRule type="expression" dxfId="2337" priority="18">
      <formula>$G$17:$H$17=0</formula>
    </cfRule>
  </conditionalFormatting>
  <conditionalFormatting sqref="M18">
    <cfRule type="expression" dxfId="2336" priority="17">
      <formula>$G$18:$H$18=0</formula>
    </cfRule>
  </conditionalFormatting>
  <conditionalFormatting sqref="M19">
    <cfRule type="expression" dxfId="2335" priority="16" stopIfTrue="1">
      <formula>$G$19:$H$19=0</formula>
    </cfRule>
  </conditionalFormatting>
  <conditionalFormatting sqref="M20">
    <cfRule type="expression" dxfId="2334" priority="15">
      <formula>$G$20:$H$20=0</formula>
    </cfRule>
  </conditionalFormatting>
  <conditionalFormatting sqref="M21">
    <cfRule type="expression" dxfId="2333" priority="14">
      <formula>$G$21:$H$21=0</formula>
    </cfRule>
  </conditionalFormatting>
  <conditionalFormatting sqref="M22">
    <cfRule type="expression" dxfId="2332" priority="13">
      <formula>$G$22:$H$22=0</formula>
    </cfRule>
  </conditionalFormatting>
  <conditionalFormatting sqref="M23">
    <cfRule type="expression" dxfId="2331" priority="12">
      <formula>$G$23:$H$23=0</formula>
    </cfRule>
  </conditionalFormatting>
  <conditionalFormatting sqref="M24">
    <cfRule type="expression" dxfId="2330" priority="11">
      <formula>$G$24:$H$24=0</formula>
    </cfRule>
  </conditionalFormatting>
  <conditionalFormatting sqref="M25">
    <cfRule type="expression" dxfId="2329" priority="10">
      <formula>$G$25:$H$25=0</formula>
    </cfRule>
  </conditionalFormatting>
  <conditionalFormatting sqref="M26">
    <cfRule type="expression" dxfId="2328" priority="9">
      <formula>$G$26:$H$26=0</formula>
    </cfRule>
  </conditionalFormatting>
  <conditionalFormatting sqref="M27">
    <cfRule type="expression" dxfId="2327" priority="8">
      <formula>$G$27:$H$27=0</formula>
    </cfRule>
  </conditionalFormatting>
  <conditionalFormatting sqref="M8">
    <cfRule type="expression" dxfId="2326" priority="7">
      <formula>$G$8+$H$8=0</formula>
    </cfRule>
  </conditionalFormatting>
  <conditionalFormatting sqref="M9">
    <cfRule type="expression" dxfId="2325" priority="6">
      <formula>$G$9+$H$9=0</formula>
    </cfRule>
  </conditionalFormatting>
  <conditionalFormatting sqref="M10">
    <cfRule type="expression" dxfId="2324" priority="5">
      <formula>$H$10=0</formula>
    </cfRule>
  </conditionalFormatting>
  <conditionalFormatting sqref="M11">
    <cfRule type="expression" dxfId="2323" priority="4">
      <formula>$G$11:$H$11=0</formula>
    </cfRule>
  </conditionalFormatting>
  <conditionalFormatting sqref="M12">
    <cfRule type="expression" dxfId="2322" priority="3">
      <formula>$G$12:$H$12=0</formula>
    </cfRule>
  </conditionalFormatting>
  <conditionalFormatting sqref="C7">
    <cfRule type="expression" dxfId="2321" priority="2">
      <formula>0</formula>
    </cfRule>
  </conditionalFormatting>
  <conditionalFormatting sqref="C8:C27">
    <cfRule type="cellIs" dxfId="232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4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</v>
      </c>
      <c r="H1" s="83">
        <f t="shared" si="0"/>
        <v>0</v>
      </c>
      <c r="I1" s="81">
        <f t="shared" si="0"/>
        <v>2</v>
      </c>
      <c r="J1" s="84">
        <f t="shared" si="0"/>
        <v>0</v>
      </c>
      <c r="K1" s="83">
        <f t="shared" si="0"/>
        <v>0</v>
      </c>
      <c r="L1" s="83">
        <f t="shared" si="0"/>
        <v>0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95</v>
      </c>
      <c r="C3" s="95"/>
      <c r="D3" s="24"/>
      <c r="E3" s="10" t="s">
        <v>10</v>
      </c>
      <c r="F3" s="24"/>
      <c r="G3" s="96" t="s">
        <v>96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</v>
      </c>
      <c r="F7" s="29"/>
      <c r="G7" s="26">
        <v>2</v>
      </c>
      <c r="H7" s="30"/>
      <c r="I7" s="16">
        <f>SUM(G7-H7)</f>
        <v>2</v>
      </c>
      <c r="J7" s="29"/>
      <c r="K7" s="31">
        <v>0</v>
      </c>
      <c r="L7" s="32"/>
      <c r="M7" s="16">
        <f>SUM(K7-L7)</f>
        <v>0</v>
      </c>
      <c r="N7" s="33"/>
      <c r="Q7" s="34">
        <f>SUM(M7/I7)</f>
        <v>0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</v>
      </c>
      <c r="F8" s="29"/>
      <c r="G8" s="36"/>
      <c r="H8" s="37"/>
      <c r="I8" s="17">
        <f>SUM(I7+G8-H8)</f>
        <v>2</v>
      </c>
      <c r="J8" s="29"/>
      <c r="K8" s="38"/>
      <c r="L8" s="39"/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</v>
      </c>
      <c r="F9" s="29"/>
      <c r="G9" s="36"/>
      <c r="H9" s="37"/>
      <c r="I9" s="17">
        <f>SUM(I8+G9-H9)</f>
        <v>2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</v>
      </c>
      <c r="F10" s="29"/>
      <c r="G10" s="36"/>
      <c r="H10" s="37"/>
      <c r="I10" s="17">
        <f t="shared" ref="I10:I27" si="3">SUM(I9+G10-H10)</f>
        <v>2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</v>
      </c>
      <c r="F11" s="29"/>
      <c r="G11" s="36"/>
      <c r="H11" s="37"/>
      <c r="I11" s="17">
        <f t="shared" si="3"/>
        <v>2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</v>
      </c>
      <c r="F12" s="29"/>
      <c r="G12" s="36"/>
      <c r="H12" s="37"/>
      <c r="I12" s="17">
        <f t="shared" si="3"/>
        <v>2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</v>
      </c>
      <c r="F13" s="29"/>
      <c r="G13" s="36"/>
      <c r="H13" s="37"/>
      <c r="I13" s="17">
        <f t="shared" si="3"/>
        <v>2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</v>
      </c>
      <c r="F14" s="29"/>
      <c r="G14" s="36"/>
      <c r="H14" s="37"/>
      <c r="I14" s="17">
        <f t="shared" si="3"/>
        <v>2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</v>
      </c>
      <c r="F15" s="29"/>
      <c r="G15" s="36"/>
      <c r="H15" s="37"/>
      <c r="I15" s="17">
        <f t="shared" si="3"/>
        <v>2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</v>
      </c>
      <c r="F16" s="29"/>
      <c r="G16" s="36"/>
      <c r="H16" s="37"/>
      <c r="I16" s="17">
        <f t="shared" si="3"/>
        <v>2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</v>
      </c>
      <c r="F17" s="29"/>
      <c r="G17" s="36"/>
      <c r="H17" s="37"/>
      <c r="I17" s="17">
        <f t="shared" si="3"/>
        <v>2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</v>
      </c>
      <c r="F18" s="29"/>
      <c r="G18" s="36"/>
      <c r="H18" s="37"/>
      <c r="I18" s="17">
        <f t="shared" si="3"/>
        <v>2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</v>
      </c>
      <c r="F19" s="29"/>
      <c r="G19" s="36"/>
      <c r="H19" s="37"/>
      <c r="I19" s="17">
        <f t="shared" si="3"/>
        <v>2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</v>
      </c>
      <c r="F20" s="29"/>
      <c r="G20" s="36"/>
      <c r="H20" s="37"/>
      <c r="I20" s="17">
        <f t="shared" si="3"/>
        <v>2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</v>
      </c>
      <c r="F21" s="29"/>
      <c r="G21" s="36"/>
      <c r="H21" s="37"/>
      <c r="I21" s="17">
        <f t="shared" si="3"/>
        <v>2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</v>
      </c>
      <c r="F22" s="29"/>
      <c r="G22" s="36"/>
      <c r="H22" s="37"/>
      <c r="I22" s="17">
        <f t="shared" si="3"/>
        <v>2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</v>
      </c>
      <c r="F23" s="29"/>
      <c r="G23" s="36"/>
      <c r="H23" s="37"/>
      <c r="I23" s="17">
        <f t="shared" si="3"/>
        <v>2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</v>
      </c>
      <c r="F24" s="29"/>
      <c r="G24" s="43"/>
      <c r="H24" s="37"/>
      <c r="I24" s="17">
        <f t="shared" si="3"/>
        <v>2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</v>
      </c>
      <c r="F25" s="29"/>
      <c r="G25" s="43"/>
      <c r="H25" s="37"/>
      <c r="I25" s="17">
        <f t="shared" si="3"/>
        <v>2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</v>
      </c>
      <c r="F26" s="29"/>
      <c r="G26" s="36"/>
      <c r="H26" s="37"/>
      <c r="I26" s="17">
        <f t="shared" si="3"/>
        <v>2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</v>
      </c>
      <c r="F27" s="29"/>
      <c r="G27" s="48"/>
      <c r="H27" s="49"/>
      <c r="I27" s="17">
        <f t="shared" si="3"/>
        <v>2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</v>
      </c>
      <c r="H28" s="21">
        <f>SUM(H7:H27)</f>
        <v>0</v>
      </c>
      <c r="I28" s="18">
        <f>SUM(G28-H28)</f>
        <v>2</v>
      </c>
      <c r="J28" s="56"/>
      <c r="K28" s="19">
        <f>SUM(K7:K27)</f>
        <v>0</v>
      </c>
      <c r="L28" s="20">
        <f>SUM(L7:L27)</f>
        <v>0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319" priority="42">
      <formula>$G$8+$H$8=0</formula>
    </cfRule>
  </conditionalFormatting>
  <conditionalFormatting sqref="I9">
    <cfRule type="expression" dxfId="2318" priority="41">
      <formula>$G$9+$H$9=0</formula>
    </cfRule>
  </conditionalFormatting>
  <conditionalFormatting sqref="I10">
    <cfRule type="expression" dxfId="2317" priority="40">
      <formula>$H$10=0</formula>
    </cfRule>
  </conditionalFormatting>
  <conditionalFormatting sqref="I11">
    <cfRule type="expression" dxfId="2316" priority="39">
      <formula>$G$11:$H$11=0</formula>
    </cfRule>
  </conditionalFormatting>
  <conditionalFormatting sqref="I12">
    <cfRule type="expression" dxfId="2315" priority="38">
      <formula>$G$12:$H$12=0</formula>
    </cfRule>
  </conditionalFormatting>
  <conditionalFormatting sqref="I13">
    <cfRule type="expression" dxfId="2314" priority="37">
      <formula>$G$13:$H$13=0</formula>
    </cfRule>
  </conditionalFormatting>
  <conditionalFormatting sqref="I14">
    <cfRule type="expression" dxfId="2313" priority="36">
      <formula>$G$14:$H$14=0</formula>
    </cfRule>
  </conditionalFormatting>
  <conditionalFormatting sqref="I15">
    <cfRule type="expression" dxfId="2312" priority="35">
      <formula>$G$15:$H$15=0</formula>
    </cfRule>
  </conditionalFormatting>
  <conditionalFormatting sqref="I16">
    <cfRule type="expression" dxfId="2311" priority="34">
      <formula>$G$16:$H$16=0</formula>
    </cfRule>
  </conditionalFormatting>
  <conditionalFormatting sqref="I17">
    <cfRule type="expression" dxfId="2310" priority="33">
      <formula>$G$17:$H$17=0</formula>
    </cfRule>
  </conditionalFormatting>
  <conditionalFormatting sqref="I18">
    <cfRule type="expression" dxfId="2309" priority="32">
      <formula>$G$18:$H$18=0</formula>
    </cfRule>
  </conditionalFormatting>
  <conditionalFormatting sqref="I19">
    <cfRule type="expression" dxfId="2308" priority="31" stopIfTrue="1">
      <formula>$G$19:$H$19=0</formula>
    </cfRule>
  </conditionalFormatting>
  <conditionalFormatting sqref="I20">
    <cfRule type="expression" dxfId="2307" priority="30">
      <formula>$G$20:$H$20=0</formula>
    </cfRule>
  </conditionalFormatting>
  <conditionalFormatting sqref="I21">
    <cfRule type="expression" dxfId="2306" priority="29">
      <formula>$G$21:$H$21=0</formula>
    </cfRule>
  </conditionalFormatting>
  <conditionalFormatting sqref="I22">
    <cfRule type="expression" dxfId="2305" priority="28">
      <formula>$G$22:$H$22=0</formula>
    </cfRule>
  </conditionalFormatting>
  <conditionalFormatting sqref="I23">
    <cfRule type="expression" dxfId="2304" priority="27">
      <formula>$G$23:$H$23=0</formula>
    </cfRule>
  </conditionalFormatting>
  <conditionalFormatting sqref="I24">
    <cfRule type="expression" dxfId="2303" priority="26">
      <formula>$G$24:$H$24=0</formula>
    </cfRule>
  </conditionalFormatting>
  <conditionalFormatting sqref="I25">
    <cfRule type="expression" dxfId="2302" priority="25">
      <formula>$G$25:$H$25=0</formula>
    </cfRule>
  </conditionalFormatting>
  <conditionalFormatting sqref="I26">
    <cfRule type="expression" dxfId="2301" priority="24">
      <formula>$G$26:$H$26=0</formula>
    </cfRule>
  </conditionalFormatting>
  <conditionalFormatting sqref="I27">
    <cfRule type="expression" dxfId="2300" priority="23">
      <formula>$G$27:$H$27=0</formula>
    </cfRule>
  </conditionalFormatting>
  <conditionalFormatting sqref="M13">
    <cfRule type="expression" dxfId="2299" priority="22">
      <formula>$G$13:$H$13=0</formula>
    </cfRule>
  </conditionalFormatting>
  <conditionalFormatting sqref="M14">
    <cfRule type="expression" dxfId="2298" priority="21">
      <formula>$G$14:$H$14=0</formula>
    </cfRule>
  </conditionalFormatting>
  <conditionalFormatting sqref="M15">
    <cfRule type="expression" dxfId="2297" priority="20">
      <formula>$G$15:$H$15=0</formula>
    </cfRule>
  </conditionalFormatting>
  <conditionalFormatting sqref="M16">
    <cfRule type="expression" dxfId="2296" priority="19">
      <formula>$G$16:$H$16=0</formula>
    </cfRule>
  </conditionalFormatting>
  <conditionalFormatting sqref="M17">
    <cfRule type="expression" dxfId="2295" priority="18">
      <formula>$G$17:$H$17=0</formula>
    </cfRule>
  </conditionalFormatting>
  <conditionalFormatting sqref="M18">
    <cfRule type="expression" dxfId="2294" priority="17">
      <formula>$G$18:$H$18=0</formula>
    </cfRule>
  </conditionalFormatting>
  <conditionalFormatting sqref="M19">
    <cfRule type="expression" dxfId="2293" priority="16" stopIfTrue="1">
      <formula>$G$19:$H$19=0</formula>
    </cfRule>
  </conditionalFormatting>
  <conditionalFormatting sqref="M20">
    <cfRule type="expression" dxfId="2292" priority="15">
      <formula>$G$20:$H$20=0</formula>
    </cfRule>
  </conditionalFormatting>
  <conditionalFormatting sqref="M21">
    <cfRule type="expression" dxfId="2291" priority="14">
      <formula>$G$21:$H$21=0</formula>
    </cfRule>
  </conditionalFormatting>
  <conditionalFormatting sqref="M22">
    <cfRule type="expression" dxfId="2290" priority="13">
      <formula>$G$22:$H$22=0</formula>
    </cfRule>
  </conditionalFormatting>
  <conditionalFormatting sqref="M23">
    <cfRule type="expression" dxfId="2289" priority="12">
      <formula>$G$23:$H$23=0</formula>
    </cfRule>
  </conditionalFormatting>
  <conditionalFormatting sqref="M24">
    <cfRule type="expression" dxfId="2288" priority="11">
      <formula>$G$24:$H$24=0</formula>
    </cfRule>
  </conditionalFormatting>
  <conditionalFormatting sqref="M25">
    <cfRule type="expression" dxfId="2287" priority="10">
      <formula>$G$25:$H$25=0</formula>
    </cfRule>
  </conditionalFormatting>
  <conditionalFormatting sqref="M26">
    <cfRule type="expression" dxfId="2286" priority="9">
      <formula>$G$26:$H$26=0</formula>
    </cfRule>
  </conditionalFormatting>
  <conditionalFormatting sqref="M27">
    <cfRule type="expression" dxfId="2285" priority="8">
      <formula>$G$27:$H$27=0</formula>
    </cfRule>
  </conditionalFormatting>
  <conditionalFormatting sqref="M8">
    <cfRule type="expression" dxfId="2284" priority="7">
      <formula>$G$8+$H$8=0</formula>
    </cfRule>
  </conditionalFormatting>
  <conditionalFormatting sqref="M9">
    <cfRule type="expression" dxfId="2283" priority="6">
      <formula>$G$9+$H$9=0</formula>
    </cfRule>
  </conditionalFormatting>
  <conditionalFormatting sqref="M10">
    <cfRule type="expression" dxfId="2282" priority="5">
      <formula>$H$10=0</formula>
    </cfRule>
  </conditionalFormatting>
  <conditionalFormatting sqref="M11">
    <cfRule type="expression" dxfId="2281" priority="4">
      <formula>$G$11:$H$11=0</formula>
    </cfRule>
  </conditionalFormatting>
  <conditionalFormatting sqref="M12">
    <cfRule type="expression" dxfId="2280" priority="3">
      <formula>$G$12:$H$12=0</formula>
    </cfRule>
  </conditionalFormatting>
  <conditionalFormatting sqref="C7">
    <cfRule type="expression" dxfId="2279" priority="2">
      <formula>0</formula>
    </cfRule>
  </conditionalFormatting>
  <conditionalFormatting sqref="C8:C27">
    <cfRule type="cellIs" dxfId="227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5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6</v>
      </c>
      <c r="H1" s="83">
        <f t="shared" si="0"/>
        <v>0</v>
      </c>
      <c r="I1" s="81">
        <f t="shared" si="0"/>
        <v>6</v>
      </c>
      <c r="J1" s="84">
        <f t="shared" si="0"/>
        <v>0</v>
      </c>
      <c r="K1" s="83">
        <f t="shared" si="0"/>
        <v>194.22</v>
      </c>
      <c r="L1" s="83">
        <f t="shared" si="0"/>
        <v>0</v>
      </c>
      <c r="M1" s="81">
        <f t="shared" si="0"/>
        <v>194.22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104</v>
      </c>
      <c r="C3" s="95"/>
      <c r="D3" s="24"/>
      <c r="E3" s="10" t="s">
        <v>10</v>
      </c>
      <c r="F3" s="24"/>
      <c r="G3" s="96" t="s">
        <v>105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32.369999999999997</v>
      </c>
      <c r="F7" s="29"/>
      <c r="G7" s="26">
        <v>6</v>
      </c>
      <c r="H7" s="30"/>
      <c r="I7" s="16">
        <f>SUM(G7-H7)</f>
        <v>6</v>
      </c>
      <c r="J7" s="29"/>
      <c r="K7" s="31">
        <v>194.22</v>
      </c>
      <c r="L7" s="32"/>
      <c r="M7" s="16">
        <f>SUM(K7-L7)</f>
        <v>194.22</v>
      </c>
      <c r="N7" s="33"/>
      <c r="Q7" s="34">
        <f>SUM(M7/I7)</f>
        <v>32.369999999999997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32.369999999999997</v>
      </c>
      <c r="F8" s="29"/>
      <c r="G8" s="36"/>
      <c r="H8" s="37"/>
      <c r="I8" s="17">
        <f>SUM(I7+G8-H8)</f>
        <v>6</v>
      </c>
      <c r="J8" s="29"/>
      <c r="K8" s="38"/>
      <c r="L8" s="39"/>
      <c r="M8" s="22">
        <f>SUM(M7+K8-L8)</f>
        <v>194.22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32.369999999999997</v>
      </c>
      <c r="F9" s="29"/>
      <c r="G9" s="36"/>
      <c r="H9" s="37"/>
      <c r="I9" s="17">
        <f>SUM(I8+G9-H9)</f>
        <v>6</v>
      </c>
      <c r="J9" s="29"/>
      <c r="K9" s="38"/>
      <c r="L9" s="39"/>
      <c r="M9" s="22">
        <f>SUM(M8+K9-L9)</f>
        <v>194.22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32.369999999999997</v>
      </c>
      <c r="F10" s="29"/>
      <c r="G10" s="36"/>
      <c r="H10" s="37"/>
      <c r="I10" s="17">
        <f t="shared" ref="I10:I27" si="3">SUM(I9+G10-H10)</f>
        <v>6</v>
      </c>
      <c r="J10" s="29"/>
      <c r="K10" s="38"/>
      <c r="L10" s="39"/>
      <c r="M10" s="22">
        <f t="shared" ref="M10:M27" si="4">SUM(M9+K10-L10)</f>
        <v>194.22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32.369999999999997</v>
      </c>
      <c r="F11" s="29"/>
      <c r="G11" s="36"/>
      <c r="H11" s="37"/>
      <c r="I11" s="17">
        <f t="shared" si="3"/>
        <v>6</v>
      </c>
      <c r="J11" s="29"/>
      <c r="K11" s="38"/>
      <c r="L11" s="39"/>
      <c r="M11" s="22">
        <f t="shared" si="4"/>
        <v>194.22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32.369999999999997</v>
      </c>
      <c r="F12" s="29"/>
      <c r="G12" s="36"/>
      <c r="H12" s="37"/>
      <c r="I12" s="17">
        <f t="shared" si="3"/>
        <v>6</v>
      </c>
      <c r="J12" s="29"/>
      <c r="K12" s="38"/>
      <c r="L12" s="39"/>
      <c r="M12" s="22">
        <f t="shared" si="4"/>
        <v>194.22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32.369999999999997</v>
      </c>
      <c r="F13" s="29"/>
      <c r="G13" s="36"/>
      <c r="H13" s="37"/>
      <c r="I13" s="17">
        <f t="shared" si="3"/>
        <v>6</v>
      </c>
      <c r="J13" s="29"/>
      <c r="K13" s="38"/>
      <c r="L13" s="39"/>
      <c r="M13" s="22">
        <f t="shared" si="4"/>
        <v>194.22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32.369999999999997</v>
      </c>
      <c r="F14" s="29"/>
      <c r="G14" s="36"/>
      <c r="H14" s="37"/>
      <c r="I14" s="17">
        <f t="shared" si="3"/>
        <v>6</v>
      </c>
      <c r="J14" s="29"/>
      <c r="K14" s="38"/>
      <c r="L14" s="39"/>
      <c r="M14" s="22">
        <f t="shared" si="4"/>
        <v>194.22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32.369999999999997</v>
      </c>
      <c r="F15" s="29"/>
      <c r="G15" s="36"/>
      <c r="H15" s="37"/>
      <c r="I15" s="17">
        <f t="shared" si="3"/>
        <v>6</v>
      </c>
      <c r="J15" s="29"/>
      <c r="K15" s="38"/>
      <c r="L15" s="39"/>
      <c r="M15" s="22">
        <f t="shared" si="4"/>
        <v>194.22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32.369999999999997</v>
      </c>
      <c r="F16" s="29"/>
      <c r="G16" s="36"/>
      <c r="H16" s="37"/>
      <c r="I16" s="17">
        <f t="shared" si="3"/>
        <v>6</v>
      </c>
      <c r="J16" s="29"/>
      <c r="K16" s="38"/>
      <c r="L16" s="39"/>
      <c r="M16" s="22">
        <f t="shared" si="4"/>
        <v>194.22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32.369999999999997</v>
      </c>
      <c r="F17" s="29"/>
      <c r="G17" s="36"/>
      <c r="H17" s="37"/>
      <c r="I17" s="17">
        <f t="shared" si="3"/>
        <v>6</v>
      </c>
      <c r="J17" s="29"/>
      <c r="K17" s="38"/>
      <c r="L17" s="39"/>
      <c r="M17" s="22">
        <f t="shared" si="4"/>
        <v>194.22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32.369999999999997</v>
      </c>
      <c r="F18" s="29"/>
      <c r="G18" s="36"/>
      <c r="H18" s="37"/>
      <c r="I18" s="17">
        <f t="shared" si="3"/>
        <v>6</v>
      </c>
      <c r="J18" s="29"/>
      <c r="K18" s="38"/>
      <c r="L18" s="39"/>
      <c r="M18" s="22">
        <f t="shared" si="4"/>
        <v>194.22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32.369999999999997</v>
      </c>
      <c r="F19" s="29"/>
      <c r="G19" s="36"/>
      <c r="H19" s="37"/>
      <c r="I19" s="17">
        <f t="shared" si="3"/>
        <v>6</v>
      </c>
      <c r="J19" s="29"/>
      <c r="K19" s="38"/>
      <c r="L19" s="39"/>
      <c r="M19" s="22">
        <f t="shared" si="4"/>
        <v>194.22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32.369999999999997</v>
      </c>
      <c r="F20" s="29"/>
      <c r="G20" s="36"/>
      <c r="H20" s="37"/>
      <c r="I20" s="17">
        <f t="shared" si="3"/>
        <v>6</v>
      </c>
      <c r="J20" s="29"/>
      <c r="K20" s="38"/>
      <c r="L20" s="39"/>
      <c r="M20" s="22">
        <f t="shared" si="4"/>
        <v>194.22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32.369999999999997</v>
      </c>
      <c r="F21" s="29"/>
      <c r="G21" s="36"/>
      <c r="H21" s="37"/>
      <c r="I21" s="17">
        <f t="shared" si="3"/>
        <v>6</v>
      </c>
      <c r="J21" s="29"/>
      <c r="K21" s="38"/>
      <c r="L21" s="39"/>
      <c r="M21" s="22">
        <f t="shared" si="4"/>
        <v>194.22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32.369999999999997</v>
      </c>
      <c r="F22" s="29"/>
      <c r="G22" s="36"/>
      <c r="H22" s="37"/>
      <c r="I22" s="17">
        <f t="shared" si="3"/>
        <v>6</v>
      </c>
      <c r="J22" s="29"/>
      <c r="K22" s="38"/>
      <c r="L22" s="39"/>
      <c r="M22" s="22">
        <f t="shared" si="4"/>
        <v>194.22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32.369999999999997</v>
      </c>
      <c r="F23" s="29"/>
      <c r="G23" s="36"/>
      <c r="H23" s="37"/>
      <c r="I23" s="17">
        <f t="shared" si="3"/>
        <v>6</v>
      </c>
      <c r="J23" s="29"/>
      <c r="K23" s="38"/>
      <c r="L23" s="39"/>
      <c r="M23" s="22">
        <f t="shared" si="4"/>
        <v>194.22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32.369999999999997</v>
      </c>
      <c r="F24" s="29"/>
      <c r="G24" s="43"/>
      <c r="H24" s="37"/>
      <c r="I24" s="17">
        <f t="shared" si="3"/>
        <v>6</v>
      </c>
      <c r="J24" s="29"/>
      <c r="K24" s="44"/>
      <c r="L24" s="39"/>
      <c r="M24" s="22">
        <f t="shared" si="4"/>
        <v>194.22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32.369999999999997</v>
      </c>
      <c r="F25" s="29"/>
      <c r="G25" s="43"/>
      <c r="H25" s="37"/>
      <c r="I25" s="17">
        <f t="shared" si="3"/>
        <v>6</v>
      </c>
      <c r="J25" s="29"/>
      <c r="K25" s="44"/>
      <c r="L25" s="39"/>
      <c r="M25" s="22">
        <f t="shared" si="4"/>
        <v>194.22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32.369999999999997</v>
      </c>
      <c r="F26" s="29"/>
      <c r="G26" s="36"/>
      <c r="H26" s="37"/>
      <c r="I26" s="17">
        <f t="shared" si="3"/>
        <v>6</v>
      </c>
      <c r="J26" s="29"/>
      <c r="K26" s="38"/>
      <c r="L26" s="39"/>
      <c r="M26" s="22">
        <f t="shared" si="4"/>
        <v>194.22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32.369999999999997</v>
      </c>
      <c r="F27" s="29"/>
      <c r="G27" s="48"/>
      <c r="H27" s="49"/>
      <c r="I27" s="17">
        <f t="shared" si="3"/>
        <v>6</v>
      </c>
      <c r="J27" s="29"/>
      <c r="K27" s="50"/>
      <c r="L27" s="51"/>
      <c r="M27" s="22">
        <f t="shared" si="4"/>
        <v>194.22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6</v>
      </c>
      <c r="H28" s="21">
        <f>SUM(H7:H27)</f>
        <v>0</v>
      </c>
      <c r="I28" s="18">
        <f>SUM(G28-H28)</f>
        <v>6</v>
      </c>
      <c r="J28" s="56"/>
      <c r="K28" s="19">
        <f>SUM(K7:K27)</f>
        <v>194.22</v>
      </c>
      <c r="L28" s="20">
        <f>SUM(L7:L27)</f>
        <v>0</v>
      </c>
      <c r="M28" s="19">
        <f>SUM(K28-L28)</f>
        <v>194.22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277" priority="42">
      <formula>$G$8+$H$8=0</formula>
    </cfRule>
  </conditionalFormatting>
  <conditionalFormatting sqref="I9">
    <cfRule type="expression" dxfId="2276" priority="41">
      <formula>$G$9+$H$9=0</formula>
    </cfRule>
  </conditionalFormatting>
  <conditionalFormatting sqref="I10">
    <cfRule type="expression" dxfId="2275" priority="40">
      <formula>$H$10=0</formula>
    </cfRule>
  </conditionalFormatting>
  <conditionalFormatting sqref="I11">
    <cfRule type="expression" dxfId="2274" priority="39">
      <formula>$G$11:$H$11=0</formula>
    </cfRule>
  </conditionalFormatting>
  <conditionalFormatting sqref="I12">
    <cfRule type="expression" dxfId="2273" priority="38">
      <formula>$G$12:$H$12=0</formula>
    </cfRule>
  </conditionalFormatting>
  <conditionalFormatting sqref="I13">
    <cfRule type="expression" dxfId="2272" priority="37">
      <formula>$G$13:$H$13=0</formula>
    </cfRule>
  </conditionalFormatting>
  <conditionalFormatting sqref="I14">
    <cfRule type="expression" dxfId="2271" priority="36">
      <formula>$G$14:$H$14=0</formula>
    </cfRule>
  </conditionalFormatting>
  <conditionalFormatting sqref="I15">
    <cfRule type="expression" dxfId="2270" priority="35">
      <formula>$G$15:$H$15=0</formula>
    </cfRule>
  </conditionalFormatting>
  <conditionalFormatting sqref="I16">
    <cfRule type="expression" dxfId="2269" priority="34">
      <formula>$G$16:$H$16=0</formula>
    </cfRule>
  </conditionalFormatting>
  <conditionalFormatting sqref="I17">
    <cfRule type="expression" dxfId="2268" priority="33">
      <formula>$G$17:$H$17=0</formula>
    </cfRule>
  </conditionalFormatting>
  <conditionalFormatting sqref="I18">
    <cfRule type="expression" dxfId="2267" priority="32">
      <formula>$G$18:$H$18=0</formula>
    </cfRule>
  </conditionalFormatting>
  <conditionalFormatting sqref="I19">
    <cfRule type="expression" dxfId="2266" priority="31" stopIfTrue="1">
      <formula>$G$19:$H$19=0</formula>
    </cfRule>
  </conditionalFormatting>
  <conditionalFormatting sqref="I20">
    <cfRule type="expression" dxfId="2265" priority="30">
      <formula>$G$20:$H$20=0</formula>
    </cfRule>
  </conditionalFormatting>
  <conditionalFormatting sqref="I21">
    <cfRule type="expression" dxfId="2264" priority="29">
      <formula>$G$21:$H$21=0</formula>
    </cfRule>
  </conditionalFormatting>
  <conditionalFormatting sqref="I22">
    <cfRule type="expression" dxfId="2263" priority="28">
      <formula>$G$22:$H$22=0</formula>
    </cfRule>
  </conditionalFormatting>
  <conditionalFormatting sqref="I23">
    <cfRule type="expression" dxfId="2262" priority="27">
      <formula>$G$23:$H$23=0</formula>
    </cfRule>
  </conditionalFormatting>
  <conditionalFormatting sqref="I24">
    <cfRule type="expression" dxfId="2261" priority="26">
      <formula>$G$24:$H$24=0</formula>
    </cfRule>
  </conditionalFormatting>
  <conditionalFormatting sqref="I25">
    <cfRule type="expression" dxfId="2260" priority="25">
      <formula>$G$25:$H$25=0</formula>
    </cfRule>
  </conditionalFormatting>
  <conditionalFormatting sqref="I26">
    <cfRule type="expression" dxfId="2259" priority="24">
      <formula>$G$26:$H$26=0</formula>
    </cfRule>
  </conditionalFormatting>
  <conditionalFormatting sqref="I27">
    <cfRule type="expression" dxfId="2258" priority="23">
      <formula>$G$27:$H$27=0</formula>
    </cfRule>
  </conditionalFormatting>
  <conditionalFormatting sqref="M13">
    <cfRule type="expression" dxfId="2257" priority="22">
      <formula>$G$13:$H$13=0</formula>
    </cfRule>
  </conditionalFormatting>
  <conditionalFormatting sqref="M14">
    <cfRule type="expression" dxfId="2256" priority="21">
      <formula>$G$14:$H$14=0</formula>
    </cfRule>
  </conditionalFormatting>
  <conditionalFormatting sqref="M15">
    <cfRule type="expression" dxfId="2255" priority="20">
      <formula>$G$15:$H$15=0</formula>
    </cfRule>
  </conditionalFormatting>
  <conditionalFormatting sqref="M16">
    <cfRule type="expression" dxfId="2254" priority="19">
      <formula>$G$16:$H$16=0</formula>
    </cfRule>
  </conditionalFormatting>
  <conditionalFormatting sqref="M17">
    <cfRule type="expression" dxfId="2253" priority="18">
      <formula>$G$17:$H$17=0</formula>
    </cfRule>
  </conditionalFormatting>
  <conditionalFormatting sqref="M18">
    <cfRule type="expression" dxfId="2252" priority="17">
      <formula>$G$18:$H$18=0</formula>
    </cfRule>
  </conditionalFormatting>
  <conditionalFormatting sqref="M19">
    <cfRule type="expression" dxfId="2251" priority="16" stopIfTrue="1">
      <formula>$G$19:$H$19=0</formula>
    </cfRule>
  </conditionalFormatting>
  <conditionalFormatting sqref="M20">
    <cfRule type="expression" dxfId="2250" priority="15">
      <formula>$G$20:$H$20=0</formula>
    </cfRule>
  </conditionalFormatting>
  <conditionalFormatting sqref="M21">
    <cfRule type="expression" dxfId="2249" priority="14">
      <formula>$G$21:$H$21=0</formula>
    </cfRule>
  </conditionalFormatting>
  <conditionalFormatting sqref="M22">
    <cfRule type="expression" dxfId="2248" priority="13">
      <formula>$G$22:$H$22=0</formula>
    </cfRule>
  </conditionalFormatting>
  <conditionalFormatting sqref="M23">
    <cfRule type="expression" dxfId="2247" priority="12">
      <formula>$G$23:$H$23=0</formula>
    </cfRule>
  </conditionalFormatting>
  <conditionalFormatting sqref="M24">
    <cfRule type="expression" dxfId="2246" priority="11">
      <formula>$G$24:$H$24=0</formula>
    </cfRule>
  </conditionalFormatting>
  <conditionalFormatting sqref="M25">
    <cfRule type="expression" dxfId="2245" priority="10">
      <formula>$G$25:$H$25=0</formula>
    </cfRule>
  </conditionalFormatting>
  <conditionalFormatting sqref="M26">
    <cfRule type="expression" dxfId="2244" priority="9">
      <formula>$G$26:$H$26=0</formula>
    </cfRule>
  </conditionalFormatting>
  <conditionalFormatting sqref="M27">
    <cfRule type="expression" dxfId="2243" priority="8">
      <formula>$G$27:$H$27=0</formula>
    </cfRule>
  </conditionalFormatting>
  <conditionalFormatting sqref="M8">
    <cfRule type="expression" dxfId="2242" priority="7">
      <formula>$G$8+$H$8=0</formula>
    </cfRule>
  </conditionalFormatting>
  <conditionalFormatting sqref="M9">
    <cfRule type="expression" dxfId="2241" priority="6">
      <formula>$G$9+$H$9=0</formula>
    </cfRule>
  </conditionalFormatting>
  <conditionalFormatting sqref="M10">
    <cfRule type="expression" dxfId="2240" priority="5">
      <formula>$H$10=0</formula>
    </cfRule>
  </conditionalFormatting>
  <conditionalFormatting sqref="M11">
    <cfRule type="expression" dxfId="2239" priority="4">
      <formula>$G$11:$H$11=0</formula>
    </cfRule>
  </conditionalFormatting>
  <conditionalFormatting sqref="M12">
    <cfRule type="expression" dxfId="2238" priority="3">
      <formula>$G$12:$H$12=0</formula>
    </cfRule>
  </conditionalFormatting>
  <conditionalFormatting sqref="C7">
    <cfRule type="expression" dxfId="2237" priority="2">
      <formula>0</formula>
    </cfRule>
  </conditionalFormatting>
  <conditionalFormatting sqref="C8:C27">
    <cfRule type="cellIs" dxfId="223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6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</v>
      </c>
      <c r="H1" s="83">
        <f t="shared" si="0"/>
        <v>0</v>
      </c>
      <c r="I1" s="81">
        <f t="shared" si="0"/>
        <v>2</v>
      </c>
      <c r="J1" s="84">
        <f t="shared" si="0"/>
        <v>0</v>
      </c>
      <c r="K1" s="83">
        <f t="shared" si="0"/>
        <v>24</v>
      </c>
      <c r="L1" s="83">
        <f t="shared" si="0"/>
        <v>0</v>
      </c>
      <c r="M1" s="81">
        <f t="shared" si="0"/>
        <v>24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106</v>
      </c>
      <c r="C3" s="95"/>
      <c r="D3" s="24"/>
      <c r="E3" s="10" t="s">
        <v>10</v>
      </c>
      <c r="F3" s="24"/>
      <c r="G3" s="96" t="s">
        <v>107</v>
      </c>
      <c r="H3" s="97"/>
      <c r="I3" s="98"/>
      <c r="J3" s="24"/>
      <c r="K3" s="10" t="s">
        <v>11</v>
      </c>
      <c r="L3" s="77" t="s">
        <v>12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12</v>
      </c>
      <c r="F7" s="29"/>
      <c r="G7" s="26">
        <v>2</v>
      </c>
      <c r="H7" s="30"/>
      <c r="I7" s="16">
        <f>SUM(G7-H7)</f>
        <v>2</v>
      </c>
      <c r="J7" s="29"/>
      <c r="K7" s="31">
        <v>24</v>
      </c>
      <c r="L7" s="32"/>
      <c r="M7" s="16">
        <f>SUM(K7-L7)</f>
        <v>24</v>
      </c>
      <c r="N7" s="33"/>
      <c r="Q7" s="34">
        <f>SUM(M7/I7)</f>
        <v>12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12</v>
      </c>
      <c r="F8" s="29"/>
      <c r="G8" s="36"/>
      <c r="H8" s="37"/>
      <c r="I8" s="17">
        <f>SUM(I7+G8-H8)</f>
        <v>2</v>
      </c>
      <c r="J8" s="29"/>
      <c r="K8" s="38"/>
      <c r="L8" s="39"/>
      <c r="M8" s="22">
        <f>SUM(M7+K8-L8)</f>
        <v>24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12</v>
      </c>
      <c r="F9" s="29"/>
      <c r="G9" s="36"/>
      <c r="H9" s="37"/>
      <c r="I9" s="17">
        <f>SUM(I8+G9-H9)</f>
        <v>2</v>
      </c>
      <c r="J9" s="29"/>
      <c r="K9" s="38"/>
      <c r="L9" s="39"/>
      <c r="M9" s="22">
        <f>SUM(M8+K9-L9)</f>
        <v>24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12</v>
      </c>
      <c r="F10" s="29"/>
      <c r="G10" s="36"/>
      <c r="H10" s="37"/>
      <c r="I10" s="17">
        <f t="shared" ref="I10:I27" si="3">SUM(I9+G10-H10)</f>
        <v>2</v>
      </c>
      <c r="J10" s="29"/>
      <c r="K10" s="38"/>
      <c r="L10" s="39"/>
      <c r="M10" s="22">
        <f t="shared" ref="M10:M27" si="4">SUM(M9+K10-L10)</f>
        <v>24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12</v>
      </c>
      <c r="F11" s="29"/>
      <c r="G11" s="36"/>
      <c r="H11" s="37"/>
      <c r="I11" s="17">
        <f t="shared" si="3"/>
        <v>2</v>
      </c>
      <c r="J11" s="29"/>
      <c r="K11" s="38"/>
      <c r="L11" s="39"/>
      <c r="M11" s="22">
        <f t="shared" si="4"/>
        <v>24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12</v>
      </c>
      <c r="F12" s="29"/>
      <c r="G12" s="36"/>
      <c r="H12" s="37"/>
      <c r="I12" s="17">
        <f t="shared" si="3"/>
        <v>2</v>
      </c>
      <c r="J12" s="29"/>
      <c r="K12" s="38"/>
      <c r="L12" s="39"/>
      <c r="M12" s="22">
        <f t="shared" si="4"/>
        <v>24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12</v>
      </c>
      <c r="F13" s="29"/>
      <c r="G13" s="36"/>
      <c r="H13" s="37"/>
      <c r="I13" s="17">
        <f t="shared" si="3"/>
        <v>2</v>
      </c>
      <c r="J13" s="29"/>
      <c r="K13" s="38"/>
      <c r="L13" s="39"/>
      <c r="M13" s="22">
        <f t="shared" si="4"/>
        <v>24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12</v>
      </c>
      <c r="F14" s="29"/>
      <c r="G14" s="36"/>
      <c r="H14" s="37"/>
      <c r="I14" s="17">
        <f t="shared" si="3"/>
        <v>2</v>
      </c>
      <c r="J14" s="29"/>
      <c r="K14" s="38"/>
      <c r="L14" s="39"/>
      <c r="M14" s="22">
        <f t="shared" si="4"/>
        <v>24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12</v>
      </c>
      <c r="F15" s="29"/>
      <c r="G15" s="36"/>
      <c r="H15" s="37"/>
      <c r="I15" s="17">
        <f t="shared" si="3"/>
        <v>2</v>
      </c>
      <c r="J15" s="29"/>
      <c r="K15" s="38"/>
      <c r="L15" s="39"/>
      <c r="M15" s="22">
        <f t="shared" si="4"/>
        <v>24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12</v>
      </c>
      <c r="F16" s="29"/>
      <c r="G16" s="36"/>
      <c r="H16" s="37"/>
      <c r="I16" s="17">
        <f t="shared" si="3"/>
        <v>2</v>
      </c>
      <c r="J16" s="29"/>
      <c r="K16" s="38"/>
      <c r="L16" s="39"/>
      <c r="M16" s="22">
        <f t="shared" si="4"/>
        <v>24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12</v>
      </c>
      <c r="F17" s="29"/>
      <c r="G17" s="36"/>
      <c r="H17" s="37"/>
      <c r="I17" s="17">
        <f t="shared" si="3"/>
        <v>2</v>
      </c>
      <c r="J17" s="29"/>
      <c r="K17" s="38"/>
      <c r="L17" s="39"/>
      <c r="M17" s="22">
        <f t="shared" si="4"/>
        <v>24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12</v>
      </c>
      <c r="F18" s="29"/>
      <c r="G18" s="36"/>
      <c r="H18" s="37"/>
      <c r="I18" s="17">
        <f t="shared" si="3"/>
        <v>2</v>
      </c>
      <c r="J18" s="29"/>
      <c r="K18" s="38"/>
      <c r="L18" s="39"/>
      <c r="M18" s="22">
        <f t="shared" si="4"/>
        <v>24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12</v>
      </c>
      <c r="F19" s="29"/>
      <c r="G19" s="36"/>
      <c r="H19" s="37"/>
      <c r="I19" s="17">
        <f t="shared" si="3"/>
        <v>2</v>
      </c>
      <c r="J19" s="29"/>
      <c r="K19" s="38"/>
      <c r="L19" s="39"/>
      <c r="M19" s="22">
        <f t="shared" si="4"/>
        <v>24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12</v>
      </c>
      <c r="F20" s="29"/>
      <c r="G20" s="36"/>
      <c r="H20" s="37"/>
      <c r="I20" s="17">
        <f t="shared" si="3"/>
        <v>2</v>
      </c>
      <c r="J20" s="29"/>
      <c r="K20" s="38"/>
      <c r="L20" s="39"/>
      <c r="M20" s="22">
        <f t="shared" si="4"/>
        <v>24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12</v>
      </c>
      <c r="F21" s="29"/>
      <c r="G21" s="36"/>
      <c r="H21" s="37"/>
      <c r="I21" s="17">
        <f t="shared" si="3"/>
        <v>2</v>
      </c>
      <c r="J21" s="29"/>
      <c r="K21" s="38"/>
      <c r="L21" s="39"/>
      <c r="M21" s="22">
        <f t="shared" si="4"/>
        <v>24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12</v>
      </c>
      <c r="F22" s="29"/>
      <c r="G22" s="36"/>
      <c r="H22" s="37"/>
      <c r="I22" s="17">
        <f t="shared" si="3"/>
        <v>2</v>
      </c>
      <c r="J22" s="29"/>
      <c r="K22" s="38"/>
      <c r="L22" s="39"/>
      <c r="M22" s="22">
        <f t="shared" si="4"/>
        <v>24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12</v>
      </c>
      <c r="F23" s="29"/>
      <c r="G23" s="36"/>
      <c r="H23" s="37"/>
      <c r="I23" s="17">
        <f t="shared" si="3"/>
        <v>2</v>
      </c>
      <c r="J23" s="29"/>
      <c r="K23" s="38"/>
      <c r="L23" s="39"/>
      <c r="M23" s="22">
        <f t="shared" si="4"/>
        <v>24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12</v>
      </c>
      <c r="F24" s="29"/>
      <c r="G24" s="43"/>
      <c r="H24" s="37"/>
      <c r="I24" s="17">
        <f t="shared" si="3"/>
        <v>2</v>
      </c>
      <c r="J24" s="29"/>
      <c r="K24" s="44"/>
      <c r="L24" s="39"/>
      <c r="M24" s="22">
        <f t="shared" si="4"/>
        <v>24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12</v>
      </c>
      <c r="F25" s="29"/>
      <c r="G25" s="43"/>
      <c r="H25" s="37"/>
      <c r="I25" s="17">
        <f t="shared" si="3"/>
        <v>2</v>
      </c>
      <c r="J25" s="29"/>
      <c r="K25" s="44"/>
      <c r="L25" s="39"/>
      <c r="M25" s="22">
        <f t="shared" si="4"/>
        <v>24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12</v>
      </c>
      <c r="F26" s="29"/>
      <c r="G26" s="36"/>
      <c r="H26" s="37"/>
      <c r="I26" s="17">
        <f t="shared" si="3"/>
        <v>2</v>
      </c>
      <c r="J26" s="29"/>
      <c r="K26" s="38"/>
      <c r="L26" s="39"/>
      <c r="M26" s="22">
        <f t="shared" si="4"/>
        <v>24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12</v>
      </c>
      <c r="F27" s="29"/>
      <c r="G27" s="48"/>
      <c r="H27" s="49"/>
      <c r="I27" s="17">
        <f t="shared" si="3"/>
        <v>2</v>
      </c>
      <c r="J27" s="29"/>
      <c r="K27" s="50"/>
      <c r="L27" s="51"/>
      <c r="M27" s="22">
        <f t="shared" si="4"/>
        <v>24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</v>
      </c>
      <c r="H28" s="21">
        <f>SUM(H7:H27)</f>
        <v>0</v>
      </c>
      <c r="I28" s="18">
        <f>SUM(G28-H28)</f>
        <v>2</v>
      </c>
      <c r="J28" s="56"/>
      <c r="K28" s="19">
        <f>SUM(K7:K27)</f>
        <v>24</v>
      </c>
      <c r="L28" s="20">
        <f>SUM(L7:L27)</f>
        <v>0</v>
      </c>
      <c r="M28" s="19">
        <f>SUM(K28-L28)</f>
        <v>24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235" priority="42">
      <formula>$G$8+$H$8=0</formula>
    </cfRule>
  </conditionalFormatting>
  <conditionalFormatting sqref="I9">
    <cfRule type="expression" dxfId="2234" priority="41">
      <formula>$G$9+$H$9=0</formula>
    </cfRule>
  </conditionalFormatting>
  <conditionalFormatting sqref="I10">
    <cfRule type="expression" dxfId="2233" priority="40">
      <formula>$H$10=0</formula>
    </cfRule>
  </conditionalFormatting>
  <conditionalFormatting sqref="I11">
    <cfRule type="expression" dxfId="2232" priority="39">
      <formula>$G$11:$H$11=0</formula>
    </cfRule>
  </conditionalFormatting>
  <conditionalFormatting sqref="I12">
    <cfRule type="expression" dxfId="2231" priority="38">
      <formula>$G$12:$H$12=0</formula>
    </cfRule>
  </conditionalFormatting>
  <conditionalFormatting sqref="I13">
    <cfRule type="expression" dxfId="2230" priority="37">
      <formula>$G$13:$H$13=0</formula>
    </cfRule>
  </conditionalFormatting>
  <conditionalFormatting sqref="I14">
    <cfRule type="expression" dxfId="2229" priority="36">
      <formula>$G$14:$H$14=0</formula>
    </cfRule>
  </conditionalFormatting>
  <conditionalFormatting sqref="I15">
    <cfRule type="expression" dxfId="2228" priority="35">
      <formula>$G$15:$H$15=0</formula>
    </cfRule>
  </conditionalFormatting>
  <conditionalFormatting sqref="I16">
    <cfRule type="expression" dxfId="2227" priority="34">
      <formula>$G$16:$H$16=0</formula>
    </cfRule>
  </conditionalFormatting>
  <conditionalFormatting sqref="I17">
    <cfRule type="expression" dxfId="2226" priority="33">
      <formula>$G$17:$H$17=0</formula>
    </cfRule>
  </conditionalFormatting>
  <conditionalFormatting sqref="I18">
    <cfRule type="expression" dxfId="2225" priority="32">
      <formula>$G$18:$H$18=0</formula>
    </cfRule>
  </conditionalFormatting>
  <conditionalFormatting sqref="I19">
    <cfRule type="expression" dxfId="2224" priority="31" stopIfTrue="1">
      <formula>$G$19:$H$19=0</formula>
    </cfRule>
  </conditionalFormatting>
  <conditionalFormatting sqref="I20">
    <cfRule type="expression" dxfId="2223" priority="30">
      <formula>$G$20:$H$20=0</formula>
    </cfRule>
  </conditionalFormatting>
  <conditionalFormatting sqref="I21">
    <cfRule type="expression" dxfId="2222" priority="29">
      <formula>$G$21:$H$21=0</formula>
    </cfRule>
  </conditionalFormatting>
  <conditionalFormatting sqref="I22">
    <cfRule type="expression" dxfId="2221" priority="28">
      <formula>$G$22:$H$22=0</formula>
    </cfRule>
  </conditionalFormatting>
  <conditionalFormatting sqref="I23">
    <cfRule type="expression" dxfId="2220" priority="27">
      <formula>$G$23:$H$23=0</formula>
    </cfRule>
  </conditionalFormatting>
  <conditionalFormatting sqref="I24">
    <cfRule type="expression" dxfId="2219" priority="26">
      <formula>$G$24:$H$24=0</formula>
    </cfRule>
  </conditionalFormatting>
  <conditionalFormatting sqref="I25">
    <cfRule type="expression" dxfId="2218" priority="25">
      <formula>$G$25:$H$25=0</formula>
    </cfRule>
  </conditionalFormatting>
  <conditionalFormatting sqref="I26">
    <cfRule type="expression" dxfId="2217" priority="24">
      <formula>$G$26:$H$26=0</formula>
    </cfRule>
  </conditionalFormatting>
  <conditionalFormatting sqref="I27">
    <cfRule type="expression" dxfId="2216" priority="23">
      <formula>$G$27:$H$27=0</formula>
    </cfRule>
  </conditionalFormatting>
  <conditionalFormatting sqref="M13">
    <cfRule type="expression" dxfId="2215" priority="22">
      <formula>$G$13:$H$13=0</formula>
    </cfRule>
  </conditionalFormatting>
  <conditionalFormatting sqref="M14">
    <cfRule type="expression" dxfId="2214" priority="21">
      <formula>$G$14:$H$14=0</formula>
    </cfRule>
  </conditionalFormatting>
  <conditionalFormatting sqref="M15">
    <cfRule type="expression" dxfId="2213" priority="20">
      <formula>$G$15:$H$15=0</formula>
    </cfRule>
  </conditionalFormatting>
  <conditionalFormatting sqref="M16">
    <cfRule type="expression" dxfId="2212" priority="19">
      <formula>$G$16:$H$16=0</formula>
    </cfRule>
  </conditionalFormatting>
  <conditionalFormatting sqref="M17">
    <cfRule type="expression" dxfId="2211" priority="18">
      <formula>$G$17:$H$17=0</formula>
    </cfRule>
  </conditionalFormatting>
  <conditionalFormatting sqref="M18">
    <cfRule type="expression" dxfId="2210" priority="17">
      <formula>$G$18:$H$18=0</formula>
    </cfRule>
  </conditionalFormatting>
  <conditionalFormatting sqref="M19">
    <cfRule type="expression" dxfId="2209" priority="16" stopIfTrue="1">
      <formula>$G$19:$H$19=0</formula>
    </cfRule>
  </conditionalFormatting>
  <conditionalFormatting sqref="M20">
    <cfRule type="expression" dxfId="2208" priority="15">
      <formula>$G$20:$H$20=0</formula>
    </cfRule>
  </conditionalFormatting>
  <conditionalFormatting sqref="M21">
    <cfRule type="expression" dxfId="2207" priority="14">
      <formula>$G$21:$H$21=0</formula>
    </cfRule>
  </conditionalFormatting>
  <conditionalFormatting sqref="M22">
    <cfRule type="expression" dxfId="2206" priority="13">
      <formula>$G$22:$H$22=0</formula>
    </cfRule>
  </conditionalFormatting>
  <conditionalFormatting sqref="M23">
    <cfRule type="expression" dxfId="2205" priority="12">
      <formula>$G$23:$H$23=0</formula>
    </cfRule>
  </conditionalFormatting>
  <conditionalFormatting sqref="M24">
    <cfRule type="expression" dxfId="2204" priority="11">
      <formula>$G$24:$H$24=0</formula>
    </cfRule>
  </conditionalFormatting>
  <conditionalFormatting sqref="M25">
    <cfRule type="expression" dxfId="2203" priority="10">
      <formula>$G$25:$H$25=0</formula>
    </cfRule>
  </conditionalFormatting>
  <conditionalFormatting sqref="M26">
    <cfRule type="expression" dxfId="2202" priority="9">
      <formula>$G$26:$H$26=0</formula>
    </cfRule>
  </conditionalFormatting>
  <conditionalFormatting sqref="M27">
    <cfRule type="expression" dxfId="2201" priority="8">
      <formula>$G$27:$H$27=0</formula>
    </cfRule>
  </conditionalFormatting>
  <conditionalFormatting sqref="M8">
    <cfRule type="expression" dxfId="2200" priority="7">
      <formula>$G$8+$H$8=0</formula>
    </cfRule>
  </conditionalFormatting>
  <conditionalFormatting sqref="M9">
    <cfRule type="expression" dxfId="2199" priority="6">
      <formula>$G$9+$H$9=0</formula>
    </cfRule>
  </conditionalFormatting>
  <conditionalFormatting sqref="M10">
    <cfRule type="expression" dxfId="2198" priority="5">
      <formula>$H$10=0</formula>
    </cfRule>
  </conditionalFormatting>
  <conditionalFormatting sqref="M11">
    <cfRule type="expression" dxfId="2197" priority="4">
      <formula>$G$11:$H$11=0</formula>
    </cfRule>
  </conditionalFormatting>
  <conditionalFormatting sqref="M12">
    <cfRule type="expression" dxfId="2196" priority="3">
      <formula>$G$12:$H$12=0</formula>
    </cfRule>
  </conditionalFormatting>
  <conditionalFormatting sqref="C7">
    <cfRule type="expression" dxfId="2195" priority="2">
      <formula>0</formula>
    </cfRule>
  </conditionalFormatting>
  <conditionalFormatting sqref="C8:C27">
    <cfRule type="cellIs" dxfId="219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7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5.25</v>
      </c>
      <c r="H1" s="83">
        <f t="shared" si="0"/>
        <v>0</v>
      </c>
      <c r="I1" s="81">
        <f t="shared" si="0"/>
        <v>5.25</v>
      </c>
      <c r="J1" s="84">
        <f t="shared" si="0"/>
        <v>0</v>
      </c>
      <c r="K1" s="83">
        <f t="shared" si="0"/>
        <v>11.55</v>
      </c>
      <c r="L1" s="83">
        <f t="shared" si="0"/>
        <v>0</v>
      </c>
      <c r="M1" s="81">
        <f t="shared" si="0"/>
        <v>11.55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108</v>
      </c>
      <c r="C3" s="95"/>
      <c r="D3" s="24"/>
      <c r="E3" s="10" t="s">
        <v>10</v>
      </c>
      <c r="F3" s="24"/>
      <c r="G3" s="96" t="s">
        <v>110</v>
      </c>
      <c r="H3" s="97"/>
      <c r="I3" s="98"/>
      <c r="J3" s="24"/>
      <c r="K3" s="10" t="s">
        <v>11</v>
      </c>
      <c r="L3" s="77" t="s">
        <v>17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2.2000000000000002</v>
      </c>
      <c r="F7" s="29"/>
      <c r="G7" s="26">
        <v>5.25</v>
      </c>
      <c r="H7" s="30"/>
      <c r="I7" s="16">
        <f>SUM(G7-H7)</f>
        <v>5.25</v>
      </c>
      <c r="J7" s="29"/>
      <c r="K7" s="31">
        <v>11.55</v>
      </c>
      <c r="L7" s="32"/>
      <c r="M7" s="16">
        <f>SUM(K7-L7)</f>
        <v>11.55</v>
      </c>
      <c r="N7" s="33"/>
      <c r="Q7" s="34">
        <f>SUM(M7/I7)</f>
        <v>2.2000000000000002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2.2000000000000002</v>
      </c>
      <c r="F8" s="29"/>
      <c r="G8" s="36"/>
      <c r="H8" s="37"/>
      <c r="I8" s="17">
        <f>SUM(I7+G8-H8)</f>
        <v>5.25</v>
      </c>
      <c r="J8" s="29"/>
      <c r="K8" s="38"/>
      <c r="L8" s="39"/>
      <c r="M8" s="22">
        <f>SUM(M7+K8-L8)</f>
        <v>11.55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2.2000000000000002</v>
      </c>
      <c r="F9" s="29"/>
      <c r="G9" s="36"/>
      <c r="H9" s="37"/>
      <c r="I9" s="17">
        <f>SUM(I8+G9-H9)</f>
        <v>5.25</v>
      </c>
      <c r="J9" s="29"/>
      <c r="K9" s="38"/>
      <c r="L9" s="39"/>
      <c r="M9" s="22">
        <f>SUM(M8+K9-L9)</f>
        <v>11.55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2.2000000000000002</v>
      </c>
      <c r="F10" s="29"/>
      <c r="G10" s="36"/>
      <c r="H10" s="37"/>
      <c r="I10" s="17">
        <f t="shared" ref="I10:I27" si="3">SUM(I9+G10-H10)</f>
        <v>5.25</v>
      </c>
      <c r="J10" s="29"/>
      <c r="K10" s="38"/>
      <c r="L10" s="39"/>
      <c r="M10" s="22">
        <f t="shared" ref="M10:M27" si="4">SUM(M9+K10-L10)</f>
        <v>11.55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2.2000000000000002</v>
      </c>
      <c r="F11" s="29"/>
      <c r="G11" s="36"/>
      <c r="H11" s="37"/>
      <c r="I11" s="17">
        <f t="shared" si="3"/>
        <v>5.25</v>
      </c>
      <c r="J11" s="29"/>
      <c r="K11" s="38"/>
      <c r="L11" s="39"/>
      <c r="M11" s="22">
        <f t="shared" si="4"/>
        <v>11.55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2.2000000000000002</v>
      </c>
      <c r="F12" s="29"/>
      <c r="G12" s="36"/>
      <c r="H12" s="37"/>
      <c r="I12" s="17">
        <f t="shared" si="3"/>
        <v>5.25</v>
      </c>
      <c r="J12" s="29"/>
      <c r="K12" s="38"/>
      <c r="L12" s="39"/>
      <c r="M12" s="22">
        <f t="shared" si="4"/>
        <v>11.55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2.2000000000000002</v>
      </c>
      <c r="F13" s="29"/>
      <c r="G13" s="36"/>
      <c r="H13" s="37"/>
      <c r="I13" s="17">
        <f t="shared" si="3"/>
        <v>5.25</v>
      </c>
      <c r="J13" s="29"/>
      <c r="K13" s="38"/>
      <c r="L13" s="39"/>
      <c r="M13" s="22">
        <f t="shared" si="4"/>
        <v>11.55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2.2000000000000002</v>
      </c>
      <c r="F14" s="29"/>
      <c r="G14" s="36"/>
      <c r="H14" s="37"/>
      <c r="I14" s="17">
        <f t="shared" si="3"/>
        <v>5.25</v>
      </c>
      <c r="J14" s="29"/>
      <c r="K14" s="38"/>
      <c r="L14" s="39"/>
      <c r="M14" s="22">
        <f t="shared" si="4"/>
        <v>11.55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2.2000000000000002</v>
      </c>
      <c r="F15" s="29"/>
      <c r="G15" s="36"/>
      <c r="H15" s="37"/>
      <c r="I15" s="17">
        <f t="shared" si="3"/>
        <v>5.25</v>
      </c>
      <c r="J15" s="29"/>
      <c r="K15" s="38"/>
      <c r="L15" s="39"/>
      <c r="M15" s="22">
        <f t="shared" si="4"/>
        <v>11.55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2.2000000000000002</v>
      </c>
      <c r="F16" s="29"/>
      <c r="G16" s="36"/>
      <c r="H16" s="37"/>
      <c r="I16" s="17">
        <f t="shared" si="3"/>
        <v>5.25</v>
      </c>
      <c r="J16" s="29"/>
      <c r="K16" s="38"/>
      <c r="L16" s="39"/>
      <c r="M16" s="22">
        <f t="shared" si="4"/>
        <v>11.55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2.2000000000000002</v>
      </c>
      <c r="F17" s="29"/>
      <c r="G17" s="36"/>
      <c r="H17" s="37"/>
      <c r="I17" s="17">
        <f t="shared" si="3"/>
        <v>5.25</v>
      </c>
      <c r="J17" s="29"/>
      <c r="K17" s="38"/>
      <c r="L17" s="39"/>
      <c r="M17" s="22">
        <f t="shared" si="4"/>
        <v>11.55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2.2000000000000002</v>
      </c>
      <c r="F18" s="29"/>
      <c r="G18" s="36"/>
      <c r="H18" s="37"/>
      <c r="I18" s="17">
        <f t="shared" si="3"/>
        <v>5.25</v>
      </c>
      <c r="J18" s="29"/>
      <c r="K18" s="38"/>
      <c r="L18" s="39"/>
      <c r="M18" s="22">
        <f t="shared" si="4"/>
        <v>11.55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2.2000000000000002</v>
      </c>
      <c r="F19" s="29"/>
      <c r="G19" s="36"/>
      <c r="H19" s="37"/>
      <c r="I19" s="17">
        <f t="shared" si="3"/>
        <v>5.25</v>
      </c>
      <c r="J19" s="29"/>
      <c r="K19" s="38"/>
      <c r="L19" s="39"/>
      <c r="M19" s="22">
        <f t="shared" si="4"/>
        <v>11.55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2.2000000000000002</v>
      </c>
      <c r="F20" s="29"/>
      <c r="G20" s="36"/>
      <c r="H20" s="37"/>
      <c r="I20" s="17">
        <f t="shared" si="3"/>
        <v>5.25</v>
      </c>
      <c r="J20" s="29"/>
      <c r="K20" s="38"/>
      <c r="L20" s="39"/>
      <c r="M20" s="22">
        <f t="shared" si="4"/>
        <v>11.55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2.2000000000000002</v>
      </c>
      <c r="F21" s="29"/>
      <c r="G21" s="36"/>
      <c r="H21" s="37"/>
      <c r="I21" s="17">
        <f t="shared" si="3"/>
        <v>5.25</v>
      </c>
      <c r="J21" s="29"/>
      <c r="K21" s="38"/>
      <c r="L21" s="39"/>
      <c r="M21" s="22">
        <f t="shared" si="4"/>
        <v>11.55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2.2000000000000002</v>
      </c>
      <c r="F22" s="29"/>
      <c r="G22" s="36"/>
      <c r="H22" s="37"/>
      <c r="I22" s="17">
        <f t="shared" si="3"/>
        <v>5.25</v>
      </c>
      <c r="J22" s="29"/>
      <c r="K22" s="38"/>
      <c r="L22" s="39"/>
      <c r="M22" s="22">
        <f t="shared" si="4"/>
        <v>11.55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2.2000000000000002</v>
      </c>
      <c r="F23" s="29"/>
      <c r="G23" s="36"/>
      <c r="H23" s="37"/>
      <c r="I23" s="17">
        <f t="shared" si="3"/>
        <v>5.25</v>
      </c>
      <c r="J23" s="29"/>
      <c r="K23" s="38"/>
      <c r="L23" s="39"/>
      <c r="M23" s="22">
        <f t="shared" si="4"/>
        <v>11.55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2.2000000000000002</v>
      </c>
      <c r="F24" s="29"/>
      <c r="G24" s="43"/>
      <c r="H24" s="37"/>
      <c r="I24" s="17">
        <f t="shared" si="3"/>
        <v>5.25</v>
      </c>
      <c r="J24" s="29"/>
      <c r="K24" s="44"/>
      <c r="L24" s="39"/>
      <c r="M24" s="22">
        <f t="shared" si="4"/>
        <v>11.55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2.2000000000000002</v>
      </c>
      <c r="F25" s="29"/>
      <c r="G25" s="43"/>
      <c r="H25" s="37"/>
      <c r="I25" s="17">
        <f t="shared" si="3"/>
        <v>5.25</v>
      </c>
      <c r="J25" s="29"/>
      <c r="K25" s="44"/>
      <c r="L25" s="39"/>
      <c r="M25" s="22">
        <f t="shared" si="4"/>
        <v>11.55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2.2000000000000002</v>
      </c>
      <c r="F26" s="29"/>
      <c r="G26" s="36"/>
      <c r="H26" s="37"/>
      <c r="I26" s="17">
        <f t="shared" si="3"/>
        <v>5.25</v>
      </c>
      <c r="J26" s="29"/>
      <c r="K26" s="38"/>
      <c r="L26" s="39"/>
      <c r="M26" s="22">
        <f t="shared" si="4"/>
        <v>11.55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2.2000000000000002</v>
      </c>
      <c r="F27" s="29"/>
      <c r="G27" s="48"/>
      <c r="H27" s="49"/>
      <c r="I27" s="17">
        <f t="shared" si="3"/>
        <v>5.25</v>
      </c>
      <c r="J27" s="29"/>
      <c r="K27" s="50"/>
      <c r="L27" s="51"/>
      <c r="M27" s="22">
        <f t="shared" si="4"/>
        <v>11.55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5.25</v>
      </c>
      <c r="H28" s="21">
        <f>SUM(H7:H27)</f>
        <v>0</v>
      </c>
      <c r="I28" s="18">
        <f>SUM(G28-H28)</f>
        <v>5.25</v>
      </c>
      <c r="J28" s="56"/>
      <c r="K28" s="19">
        <f>SUM(K7:K27)</f>
        <v>11.55</v>
      </c>
      <c r="L28" s="20">
        <f>SUM(L7:L27)</f>
        <v>0</v>
      </c>
      <c r="M28" s="19">
        <f>SUM(K28-L28)</f>
        <v>11.55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193" priority="42">
      <formula>$G$8+$H$8=0</formula>
    </cfRule>
  </conditionalFormatting>
  <conditionalFormatting sqref="I9">
    <cfRule type="expression" dxfId="2192" priority="41">
      <formula>$G$9+$H$9=0</formula>
    </cfRule>
  </conditionalFormatting>
  <conditionalFormatting sqref="I10">
    <cfRule type="expression" dxfId="2191" priority="40">
      <formula>$H$10=0</formula>
    </cfRule>
  </conditionalFormatting>
  <conditionalFormatting sqref="I11">
    <cfRule type="expression" dxfId="2190" priority="39">
      <formula>$G$11:$H$11=0</formula>
    </cfRule>
  </conditionalFormatting>
  <conditionalFormatting sqref="I12">
    <cfRule type="expression" dxfId="2189" priority="38">
      <formula>$G$12:$H$12=0</formula>
    </cfRule>
  </conditionalFormatting>
  <conditionalFormatting sqref="I13">
    <cfRule type="expression" dxfId="2188" priority="37">
      <formula>$G$13:$H$13=0</formula>
    </cfRule>
  </conditionalFormatting>
  <conditionalFormatting sqref="I14">
    <cfRule type="expression" dxfId="2187" priority="36">
      <formula>$G$14:$H$14=0</formula>
    </cfRule>
  </conditionalFormatting>
  <conditionalFormatting sqref="I15">
    <cfRule type="expression" dxfId="2186" priority="35">
      <formula>$G$15:$H$15=0</formula>
    </cfRule>
  </conditionalFormatting>
  <conditionalFormatting sqref="I16">
    <cfRule type="expression" dxfId="2185" priority="34">
      <formula>$G$16:$H$16=0</formula>
    </cfRule>
  </conditionalFormatting>
  <conditionalFormatting sqref="I17">
    <cfRule type="expression" dxfId="2184" priority="33">
      <formula>$G$17:$H$17=0</formula>
    </cfRule>
  </conditionalFormatting>
  <conditionalFormatting sqref="I18">
    <cfRule type="expression" dxfId="2183" priority="32">
      <formula>$G$18:$H$18=0</formula>
    </cfRule>
  </conditionalFormatting>
  <conditionalFormatting sqref="I19">
    <cfRule type="expression" dxfId="2182" priority="31" stopIfTrue="1">
      <formula>$G$19:$H$19=0</formula>
    </cfRule>
  </conditionalFormatting>
  <conditionalFormatting sqref="I20">
    <cfRule type="expression" dxfId="2181" priority="30">
      <formula>$G$20:$H$20=0</formula>
    </cfRule>
  </conditionalFormatting>
  <conditionalFormatting sqref="I21">
    <cfRule type="expression" dxfId="2180" priority="29">
      <formula>$G$21:$H$21=0</formula>
    </cfRule>
  </conditionalFormatting>
  <conditionalFormatting sqref="I22">
    <cfRule type="expression" dxfId="2179" priority="28">
      <formula>$G$22:$H$22=0</formula>
    </cfRule>
  </conditionalFormatting>
  <conditionalFormatting sqref="I23">
    <cfRule type="expression" dxfId="2178" priority="27">
      <formula>$G$23:$H$23=0</formula>
    </cfRule>
  </conditionalFormatting>
  <conditionalFormatting sqref="I24">
    <cfRule type="expression" dxfId="2177" priority="26">
      <formula>$G$24:$H$24=0</formula>
    </cfRule>
  </conditionalFormatting>
  <conditionalFormatting sqref="I25">
    <cfRule type="expression" dxfId="2176" priority="25">
      <formula>$G$25:$H$25=0</formula>
    </cfRule>
  </conditionalFormatting>
  <conditionalFormatting sqref="I26">
    <cfRule type="expression" dxfId="2175" priority="24">
      <formula>$G$26:$H$26=0</formula>
    </cfRule>
  </conditionalFormatting>
  <conditionalFormatting sqref="I27">
    <cfRule type="expression" dxfId="2174" priority="23">
      <formula>$G$27:$H$27=0</formula>
    </cfRule>
  </conditionalFormatting>
  <conditionalFormatting sqref="M13">
    <cfRule type="expression" dxfId="2173" priority="22">
      <formula>$G$13:$H$13=0</formula>
    </cfRule>
  </conditionalFormatting>
  <conditionalFormatting sqref="M14">
    <cfRule type="expression" dxfId="2172" priority="21">
      <formula>$G$14:$H$14=0</formula>
    </cfRule>
  </conditionalFormatting>
  <conditionalFormatting sqref="M15">
    <cfRule type="expression" dxfId="2171" priority="20">
      <formula>$G$15:$H$15=0</formula>
    </cfRule>
  </conditionalFormatting>
  <conditionalFormatting sqref="M16">
    <cfRule type="expression" dxfId="2170" priority="19">
      <formula>$G$16:$H$16=0</formula>
    </cfRule>
  </conditionalFormatting>
  <conditionalFormatting sqref="M17">
    <cfRule type="expression" dxfId="2169" priority="18">
      <formula>$G$17:$H$17=0</formula>
    </cfRule>
  </conditionalFormatting>
  <conditionalFormatting sqref="M18">
    <cfRule type="expression" dxfId="2168" priority="17">
      <formula>$G$18:$H$18=0</formula>
    </cfRule>
  </conditionalFormatting>
  <conditionalFormatting sqref="M19">
    <cfRule type="expression" dxfId="2167" priority="16" stopIfTrue="1">
      <formula>$G$19:$H$19=0</formula>
    </cfRule>
  </conditionalFormatting>
  <conditionalFormatting sqref="M20">
    <cfRule type="expression" dxfId="2166" priority="15">
      <formula>$G$20:$H$20=0</formula>
    </cfRule>
  </conditionalFormatting>
  <conditionalFormatting sqref="M21">
    <cfRule type="expression" dxfId="2165" priority="14">
      <formula>$G$21:$H$21=0</formula>
    </cfRule>
  </conditionalFormatting>
  <conditionalFormatting sqref="M22">
    <cfRule type="expression" dxfId="2164" priority="13">
      <formula>$G$22:$H$22=0</formula>
    </cfRule>
  </conditionalFormatting>
  <conditionalFormatting sqref="M23">
    <cfRule type="expression" dxfId="2163" priority="12">
      <formula>$G$23:$H$23=0</formula>
    </cfRule>
  </conditionalFormatting>
  <conditionalFormatting sqref="M24">
    <cfRule type="expression" dxfId="2162" priority="11">
      <formula>$G$24:$H$24=0</formula>
    </cfRule>
  </conditionalFormatting>
  <conditionalFormatting sqref="M25">
    <cfRule type="expression" dxfId="2161" priority="10">
      <formula>$G$25:$H$25=0</formula>
    </cfRule>
  </conditionalFormatting>
  <conditionalFormatting sqref="M26">
    <cfRule type="expression" dxfId="2160" priority="9">
      <formula>$G$26:$H$26=0</formula>
    </cfRule>
  </conditionalFormatting>
  <conditionalFormatting sqref="M27">
    <cfRule type="expression" dxfId="2159" priority="8">
      <formula>$G$27:$H$27=0</formula>
    </cfRule>
  </conditionalFormatting>
  <conditionalFormatting sqref="M8">
    <cfRule type="expression" dxfId="2158" priority="7">
      <formula>$G$8+$H$8=0</formula>
    </cfRule>
  </conditionalFormatting>
  <conditionalFormatting sqref="M9">
    <cfRule type="expression" dxfId="2157" priority="6">
      <formula>$G$9+$H$9=0</formula>
    </cfRule>
  </conditionalFormatting>
  <conditionalFormatting sqref="M10">
    <cfRule type="expression" dxfId="2156" priority="5">
      <formula>$H$10=0</formula>
    </cfRule>
  </conditionalFormatting>
  <conditionalFormatting sqref="M11">
    <cfRule type="expression" dxfId="2155" priority="4">
      <formula>$G$11:$H$11=0</formula>
    </cfRule>
  </conditionalFormatting>
  <conditionalFormatting sqref="M12">
    <cfRule type="expression" dxfId="2154" priority="3">
      <formula>$G$12:$H$12=0</formula>
    </cfRule>
  </conditionalFormatting>
  <conditionalFormatting sqref="C7">
    <cfRule type="expression" dxfId="2153" priority="2">
      <formula>0</formula>
    </cfRule>
  </conditionalFormatting>
  <conditionalFormatting sqref="C8:C27">
    <cfRule type="cellIs" dxfId="215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8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</v>
      </c>
      <c r="H1" s="83">
        <f t="shared" si="0"/>
        <v>0</v>
      </c>
      <c r="I1" s="81">
        <f t="shared" si="0"/>
        <v>2</v>
      </c>
      <c r="J1" s="84">
        <f t="shared" si="0"/>
        <v>0</v>
      </c>
      <c r="K1" s="83">
        <f t="shared" si="0"/>
        <v>18.7</v>
      </c>
      <c r="L1" s="83">
        <f t="shared" si="0"/>
        <v>0</v>
      </c>
      <c r="M1" s="81">
        <f t="shared" si="0"/>
        <v>18.7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111</v>
      </c>
      <c r="C3" s="95"/>
      <c r="D3" s="24"/>
      <c r="E3" s="10" t="s">
        <v>10</v>
      </c>
      <c r="F3" s="24"/>
      <c r="G3" s="96" t="s">
        <v>112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9.35</v>
      </c>
      <c r="F7" s="29"/>
      <c r="G7" s="26">
        <v>2</v>
      </c>
      <c r="H7" s="30"/>
      <c r="I7" s="16">
        <f>SUM(G7-H7)</f>
        <v>2</v>
      </c>
      <c r="J7" s="29"/>
      <c r="K7" s="31">
        <v>18.7</v>
      </c>
      <c r="L7" s="32"/>
      <c r="M7" s="16">
        <f>SUM(K7-L7)</f>
        <v>18.7</v>
      </c>
      <c r="N7" s="33"/>
      <c r="Q7" s="34">
        <f>SUM(M7/I7)</f>
        <v>9.35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9.35</v>
      </c>
      <c r="F8" s="29"/>
      <c r="G8" s="36"/>
      <c r="H8" s="37"/>
      <c r="I8" s="17">
        <f>SUM(I7+G8-H8)</f>
        <v>2</v>
      </c>
      <c r="J8" s="29"/>
      <c r="K8" s="38"/>
      <c r="L8" s="39"/>
      <c r="M8" s="22">
        <f>SUM(M7+K8-L8)</f>
        <v>18.7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9.35</v>
      </c>
      <c r="F9" s="29"/>
      <c r="G9" s="36"/>
      <c r="H9" s="37"/>
      <c r="I9" s="17">
        <f>SUM(I8+G9-H9)</f>
        <v>2</v>
      </c>
      <c r="J9" s="29"/>
      <c r="K9" s="38"/>
      <c r="L9" s="39"/>
      <c r="M9" s="22">
        <f>SUM(M8+K9-L9)</f>
        <v>18.7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9.35</v>
      </c>
      <c r="F10" s="29"/>
      <c r="G10" s="36"/>
      <c r="H10" s="37"/>
      <c r="I10" s="17">
        <f t="shared" ref="I10:I27" si="3">SUM(I9+G10-H10)</f>
        <v>2</v>
      </c>
      <c r="J10" s="29"/>
      <c r="K10" s="38"/>
      <c r="L10" s="39"/>
      <c r="M10" s="22">
        <f t="shared" ref="M10:M27" si="4">SUM(M9+K10-L10)</f>
        <v>18.7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9.35</v>
      </c>
      <c r="F11" s="29"/>
      <c r="G11" s="36"/>
      <c r="H11" s="37"/>
      <c r="I11" s="17">
        <f t="shared" si="3"/>
        <v>2</v>
      </c>
      <c r="J11" s="29"/>
      <c r="K11" s="38"/>
      <c r="L11" s="39"/>
      <c r="M11" s="22">
        <f t="shared" si="4"/>
        <v>18.7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9.35</v>
      </c>
      <c r="F12" s="29"/>
      <c r="G12" s="36"/>
      <c r="H12" s="37"/>
      <c r="I12" s="17">
        <f t="shared" si="3"/>
        <v>2</v>
      </c>
      <c r="J12" s="29"/>
      <c r="K12" s="38"/>
      <c r="L12" s="39"/>
      <c r="M12" s="22">
        <f t="shared" si="4"/>
        <v>18.7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9.35</v>
      </c>
      <c r="F13" s="29"/>
      <c r="G13" s="36"/>
      <c r="H13" s="37"/>
      <c r="I13" s="17">
        <f t="shared" si="3"/>
        <v>2</v>
      </c>
      <c r="J13" s="29"/>
      <c r="K13" s="38"/>
      <c r="L13" s="39"/>
      <c r="M13" s="22">
        <f t="shared" si="4"/>
        <v>18.7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9.35</v>
      </c>
      <c r="F14" s="29"/>
      <c r="G14" s="36"/>
      <c r="H14" s="37"/>
      <c r="I14" s="17">
        <f t="shared" si="3"/>
        <v>2</v>
      </c>
      <c r="J14" s="29"/>
      <c r="K14" s="38"/>
      <c r="L14" s="39"/>
      <c r="M14" s="22">
        <f t="shared" si="4"/>
        <v>18.7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9.35</v>
      </c>
      <c r="F15" s="29"/>
      <c r="G15" s="36"/>
      <c r="H15" s="37"/>
      <c r="I15" s="17">
        <f t="shared" si="3"/>
        <v>2</v>
      </c>
      <c r="J15" s="29"/>
      <c r="K15" s="38"/>
      <c r="L15" s="39"/>
      <c r="M15" s="22">
        <f t="shared" si="4"/>
        <v>18.7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9.35</v>
      </c>
      <c r="F16" s="29"/>
      <c r="G16" s="36"/>
      <c r="H16" s="37"/>
      <c r="I16" s="17">
        <f t="shared" si="3"/>
        <v>2</v>
      </c>
      <c r="J16" s="29"/>
      <c r="K16" s="38"/>
      <c r="L16" s="39"/>
      <c r="M16" s="22">
        <f t="shared" si="4"/>
        <v>18.7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9.35</v>
      </c>
      <c r="F17" s="29"/>
      <c r="G17" s="36"/>
      <c r="H17" s="37"/>
      <c r="I17" s="17">
        <f t="shared" si="3"/>
        <v>2</v>
      </c>
      <c r="J17" s="29"/>
      <c r="K17" s="38"/>
      <c r="L17" s="39"/>
      <c r="M17" s="22">
        <f t="shared" si="4"/>
        <v>18.7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9.35</v>
      </c>
      <c r="F18" s="29"/>
      <c r="G18" s="36"/>
      <c r="H18" s="37"/>
      <c r="I18" s="17">
        <f t="shared" si="3"/>
        <v>2</v>
      </c>
      <c r="J18" s="29"/>
      <c r="K18" s="38"/>
      <c r="L18" s="39"/>
      <c r="M18" s="22">
        <f t="shared" si="4"/>
        <v>18.7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9.35</v>
      </c>
      <c r="F19" s="29"/>
      <c r="G19" s="36"/>
      <c r="H19" s="37"/>
      <c r="I19" s="17">
        <f t="shared" si="3"/>
        <v>2</v>
      </c>
      <c r="J19" s="29"/>
      <c r="K19" s="38"/>
      <c r="L19" s="39"/>
      <c r="M19" s="22">
        <f t="shared" si="4"/>
        <v>18.7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9.35</v>
      </c>
      <c r="F20" s="29"/>
      <c r="G20" s="36"/>
      <c r="H20" s="37"/>
      <c r="I20" s="17">
        <f t="shared" si="3"/>
        <v>2</v>
      </c>
      <c r="J20" s="29"/>
      <c r="K20" s="38"/>
      <c r="L20" s="39"/>
      <c r="M20" s="22">
        <f t="shared" si="4"/>
        <v>18.7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9.35</v>
      </c>
      <c r="F21" s="29"/>
      <c r="G21" s="36"/>
      <c r="H21" s="37"/>
      <c r="I21" s="17">
        <f t="shared" si="3"/>
        <v>2</v>
      </c>
      <c r="J21" s="29"/>
      <c r="K21" s="38"/>
      <c r="L21" s="39"/>
      <c r="M21" s="22">
        <f t="shared" si="4"/>
        <v>18.7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9.35</v>
      </c>
      <c r="F22" s="29"/>
      <c r="G22" s="36"/>
      <c r="H22" s="37"/>
      <c r="I22" s="17">
        <f t="shared" si="3"/>
        <v>2</v>
      </c>
      <c r="J22" s="29"/>
      <c r="K22" s="38"/>
      <c r="L22" s="39"/>
      <c r="M22" s="22">
        <f t="shared" si="4"/>
        <v>18.7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9.35</v>
      </c>
      <c r="F23" s="29"/>
      <c r="G23" s="36"/>
      <c r="H23" s="37"/>
      <c r="I23" s="17">
        <f t="shared" si="3"/>
        <v>2</v>
      </c>
      <c r="J23" s="29"/>
      <c r="K23" s="38"/>
      <c r="L23" s="39"/>
      <c r="M23" s="22">
        <f t="shared" si="4"/>
        <v>18.7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9.35</v>
      </c>
      <c r="F24" s="29"/>
      <c r="G24" s="43"/>
      <c r="H24" s="37"/>
      <c r="I24" s="17">
        <f t="shared" si="3"/>
        <v>2</v>
      </c>
      <c r="J24" s="29"/>
      <c r="K24" s="44"/>
      <c r="L24" s="39"/>
      <c r="M24" s="22">
        <f t="shared" si="4"/>
        <v>18.7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9.35</v>
      </c>
      <c r="F25" s="29"/>
      <c r="G25" s="43"/>
      <c r="H25" s="37"/>
      <c r="I25" s="17">
        <f t="shared" si="3"/>
        <v>2</v>
      </c>
      <c r="J25" s="29"/>
      <c r="K25" s="44"/>
      <c r="L25" s="39"/>
      <c r="M25" s="22">
        <f t="shared" si="4"/>
        <v>18.7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9.35</v>
      </c>
      <c r="F26" s="29"/>
      <c r="G26" s="36"/>
      <c r="H26" s="37"/>
      <c r="I26" s="17">
        <f t="shared" si="3"/>
        <v>2</v>
      </c>
      <c r="J26" s="29"/>
      <c r="K26" s="38"/>
      <c r="L26" s="39"/>
      <c r="M26" s="22">
        <f t="shared" si="4"/>
        <v>18.7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9.35</v>
      </c>
      <c r="F27" s="29"/>
      <c r="G27" s="48"/>
      <c r="H27" s="49"/>
      <c r="I27" s="17">
        <f t="shared" si="3"/>
        <v>2</v>
      </c>
      <c r="J27" s="29"/>
      <c r="K27" s="50"/>
      <c r="L27" s="51"/>
      <c r="M27" s="22">
        <f t="shared" si="4"/>
        <v>18.7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</v>
      </c>
      <c r="H28" s="21">
        <f>SUM(H7:H27)</f>
        <v>0</v>
      </c>
      <c r="I28" s="18">
        <f>SUM(G28-H28)</f>
        <v>2</v>
      </c>
      <c r="J28" s="56"/>
      <c r="K28" s="19">
        <f>SUM(K7:K27)</f>
        <v>18.7</v>
      </c>
      <c r="L28" s="20">
        <f>SUM(L7:L27)</f>
        <v>0</v>
      </c>
      <c r="M28" s="19">
        <f>SUM(K28-L28)</f>
        <v>18.7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151" priority="42">
      <formula>$G$8+$H$8=0</formula>
    </cfRule>
  </conditionalFormatting>
  <conditionalFormatting sqref="I9">
    <cfRule type="expression" dxfId="2150" priority="41">
      <formula>$G$9+$H$9=0</formula>
    </cfRule>
  </conditionalFormatting>
  <conditionalFormatting sqref="I10">
    <cfRule type="expression" dxfId="2149" priority="40">
      <formula>$H$10=0</formula>
    </cfRule>
  </conditionalFormatting>
  <conditionalFormatting sqref="I11">
    <cfRule type="expression" dxfId="2148" priority="39">
      <formula>$G$11:$H$11=0</formula>
    </cfRule>
  </conditionalFormatting>
  <conditionalFormatting sqref="I12">
    <cfRule type="expression" dxfId="2147" priority="38">
      <formula>$G$12:$H$12=0</formula>
    </cfRule>
  </conditionalFormatting>
  <conditionalFormatting sqref="I13">
    <cfRule type="expression" dxfId="2146" priority="37">
      <formula>$G$13:$H$13=0</formula>
    </cfRule>
  </conditionalFormatting>
  <conditionalFormatting sqref="I14">
    <cfRule type="expression" dxfId="2145" priority="36">
      <formula>$G$14:$H$14=0</formula>
    </cfRule>
  </conditionalFormatting>
  <conditionalFormatting sqref="I15">
    <cfRule type="expression" dxfId="2144" priority="35">
      <formula>$G$15:$H$15=0</formula>
    </cfRule>
  </conditionalFormatting>
  <conditionalFormatting sqref="I16">
    <cfRule type="expression" dxfId="2143" priority="34">
      <formula>$G$16:$H$16=0</formula>
    </cfRule>
  </conditionalFormatting>
  <conditionalFormatting sqref="I17">
    <cfRule type="expression" dxfId="2142" priority="33">
      <formula>$G$17:$H$17=0</formula>
    </cfRule>
  </conditionalFormatting>
  <conditionalFormatting sqref="I18">
    <cfRule type="expression" dxfId="2141" priority="32">
      <formula>$G$18:$H$18=0</formula>
    </cfRule>
  </conditionalFormatting>
  <conditionalFormatting sqref="I19">
    <cfRule type="expression" dxfId="2140" priority="31" stopIfTrue="1">
      <formula>$G$19:$H$19=0</formula>
    </cfRule>
  </conditionalFormatting>
  <conditionalFormatting sqref="I20">
    <cfRule type="expression" dxfId="2139" priority="30">
      <formula>$G$20:$H$20=0</formula>
    </cfRule>
  </conditionalFormatting>
  <conditionalFormatting sqref="I21">
    <cfRule type="expression" dxfId="2138" priority="29">
      <formula>$G$21:$H$21=0</formula>
    </cfRule>
  </conditionalFormatting>
  <conditionalFormatting sqref="I22">
    <cfRule type="expression" dxfId="2137" priority="28">
      <formula>$G$22:$H$22=0</formula>
    </cfRule>
  </conditionalFormatting>
  <conditionalFormatting sqref="I23">
    <cfRule type="expression" dxfId="2136" priority="27">
      <formula>$G$23:$H$23=0</formula>
    </cfRule>
  </conditionalFormatting>
  <conditionalFormatting sqref="I24">
    <cfRule type="expression" dxfId="2135" priority="26">
      <formula>$G$24:$H$24=0</formula>
    </cfRule>
  </conditionalFormatting>
  <conditionalFormatting sqref="I25">
    <cfRule type="expression" dxfId="2134" priority="25">
      <formula>$G$25:$H$25=0</formula>
    </cfRule>
  </conditionalFormatting>
  <conditionalFormatting sqref="I26">
    <cfRule type="expression" dxfId="2133" priority="24">
      <formula>$G$26:$H$26=0</formula>
    </cfRule>
  </conditionalFormatting>
  <conditionalFormatting sqref="I27">
    <cfRule type="expression" dxfId="2132" priority="23">
      <formula>$G$27:$H$27=0</formula>
    </cfRule>
  </conditionalFormatting>
  <conditionalFormatting sqref="M13">
    <cfRule type="expression" dxfId="2131" priority="22">
      <formula>$G$13:$H$13=0</formula>
    </cfRule>
  </conditionalFormatting>
  <conditionalFormatting sqref="M14">
    <cfRule type="expression" dxfId="2130" priority="21">
      <formula>$G$14:$H$14=0</formula>
    </cfRule>
  </conditionalFormatting>
  <conditionalFormatting sqref="M15">
    <cfRule type="expression" dxfId="2129" priority="20">
      <formula>$G$15:$H$15=0</formula>
    </cfRule>
  </conditionalFormatting>
  <conditionalFormatting sqref="M16">
    <cfRule type="expression" dxfId="2128" priority="19">
      <formula>$G$16:$H$16=0</formula>
    </cfRule>
  </conditionalFormatting>
  <conditionalFormatting sqref="M17">
    <cfRule type="expression" dxfId="2127" priority="18">
      <formula>$G$17:$H$17=0</formula>
    </cfRule>
  </conditionalFormatting>
  <conditionalFormatting sqref="M18">
    <cfRule type="expression" dxfId="2126" priority="17">
      <formula>$G$18:$H$18=0</formula>
    </cfRule>
  </conditionalFormatting>
  <conditionalFormatting sqref="M19">
    <cfRule type="expression" dxfId="2125" priority="16" stopIfTrue="1">
      <formula>$G$19:$H$19=0</formula>
    </cfRule>
  </conditionalFormatting>
  <conditionalFormatting sqref="M20">
    <cfRule type="expression" dxfId="2124" priority="15">
      <formula>$G$20:$H$20=0</formula>
    </cfRule>
  </conditionalFormatting>
  <conditionalFormatting sqref="M21">
    <cfRule type="expression" dxfId="2123" priority="14">
      <formula>$G$21:$H$21=0</formula>
    </cfRule>
  </conditionalFormatting>
  <conditionalFormatting sqref="M22">
    <cfRule type="expression" dxfId="2122" priority="13">
      <formula>$G$22:$H$22=0</formula>
    </cfRule>
  </conditionalFormatting>
  <conditionalFormatting sqref="M23">
    <cfRule type="expression" dxfId="2121" priority="12">
      <formula>$G$23:$H$23=0</formula>
    </cfRule>
  </conditionalFormatting>
  <conditionalFormatting sqref="M24">
    <cfRule type="expression" dxfId="2120" priority="11">
      <formula>$G$24:$H$24=0</formula>
    </cfRule>
  </conditionalFormatting>
  <conditionalFormatting sqref="M25">
    <cfRule type="expression" dxfId="2119" priority="10">
      <formula>$G$25:$H$25=0</formula>
    </cfRule>
  </conditionalFormatting>
  <conditionalFormatting sqref="M26">
    <cfRule type="expression" dxfId="2118" priority="9">
      <formula>$G$26:$H$26=0</formula>
    </cfRule>
  </conditionalFormatting>
  <conditionalFormatting sqref="M27">
    <cfRule type="expression" dxfId="2117" priority="8">
      <formula>$G$27:$H$27=0</formula>
    </cfRule>
  </conditionalFormatting>
  <conditionalFormatting sqref="M8">
    <cfRule type="expression" dxfId="2116" priority="7">
      <formula>$G$8+$H$8=0</formula>
    </cfRule>
  </conditionalFormatting>
  <conditionalFormatting sqref="M9">
    <cfRule type="expression" dxfId="2115" priority="6">
      <formula>$G$9+$H$9=0</formula>
    </cfRule>
  </conditionalFormatting>
  <conditionalFormatting sqref="M10">
    <cfRule type="expression" dxfId="2114" priority="5">
      <formula>$H$10=0</formula>
    </cfRule>
  </conditionalFormatting>
  <conditionalFormatting sqref="M11">
    <cfRule type="expression" dxfId="2113" priority="4">
      <formula>$G$11:$H$11=0</formula>
    </cfRule>
  </conditionalFormatting>
  <conditionalFormatting sqref="M12">
    <cfRule type="expression" dxfId="2112" priority="3">
      <formula>$G$12:$H$12=0</formula>
    </cfRule>
  </conditionalFormatting>
  <conditionalFormatting sqref="C7">
    <cfRule type="expression" dxfId="2111" priority="2">
      <formula>0</formula>
    </cfRule>
  </conditionalFormatting>
  <conditionalFormatting sqref="C8:C27">
    <cfRule type="cellIs" dxfId="211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9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</v>
      </c>
      <c r="H1" s="83">
        <f t="shared" si="0"/>
        <v>0</v>
      </c>
      <c r="I1" s="81">
        <f t="shared" si="0"/>
        <v>2</v>
      </c>
      <c r="J1" s="84">
        <f t="shared" si="0"/>
        <v>0</v>
      </c>
      <c r="K1" s="83">
        <f t="shared" si="0"/>
        <v>7</v>
      </c>
      <c r="L1" s="83">
        <f t="shared" si="0"/>
        <v>0</v>
      </c>
      <c r="M1" s="81">
        <f t="shared" si="0"/>
        <v>7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114</v>
      </c>
      <c r="C3" s="95"/>
      <c r="D3" s="24"/>
      <c r="E3" s="10" t="s">
        <v>10</v>
      </c>
      <c r="F3" s="24"/>
      <c r="G3" s="96" t="s">
        <v>115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3.5</v>
      </c>
      <c r="F7" s="29"/>
      <c r="G7" s="26">
        <v>2</v>
      </c>
      <c r="H7" s="30"/>
      <c r="I7" s="16">
        <f>SUM(G7-H7)</f>
        <v>2</v>
      </c>
      <c r="J7" s="29"/>
      <c r="K7" s="31">
        <v>7</v>
      </c>
      <c r="L7" s="32"/>
      <c r="M7" s="16">
        <f>SUM(K7-L7)</f>
        <v>7</v>
      </c>
      <c r="N7" s="33"/>
      <c r="Q7" s="34">
        <f>SUM(M7/I7)</f>
        <v>3.5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3.5</v>
      </c>
      <c r="F8" s="29"/>
      <c r="G8" s="36"/>
      <c r="H8" s="37"/>
      <c r="I8" s="17">
        <f>SUM(I7+G8-H8)</f>
        <v>2</v>
      </c>
      <c r="J8" s="29"/>
      <c r="K8" s="38"/>
      <c r="L8" s="39"/>
      <c r="M8" s="22">
        <f>SUM(M7+K8-L8)</f>
        <v>7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3.5</v>
      </c>
      <c r="F9" s="29"/>
      <c r="G9" s="36"/>
      <c r="H9" s="37"/>
      <c r="I9" s="17">
        <f>SUM(I8+G9-H9)</f>
        <v>2</v>
      </c>
      <c r="J9" s="29"/>
      <c r="K9" s="38"/>
      <c r="L9" s="39"/>
      <c r="M9" s="22">
        <f>SUM(M8+K9-L9)</f>
        <v>7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3.5</v>
      </c>
      <c r="F10" s="29"/>
      <c r="G10" s="36"/>
      <c r="H10" s="37"/>
      <c r="I10" s="17">
        <f t="shared" ref="I10:I27" si="3">SUM(I9+G10-H10)</f>
        <v>2</v>
      </c>
      <c r="J10" s="29"/>
      <c r="K10" s="38"/>
      <c r="L10" s="39"/>
      <c r="M10" s="22">
        <f t="shared" ref="M10:M27" si="4">SUM(M9+K10-L10)</f>
        <v>7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3.5</v>
      </c>
      <c r="F11" s="29"/>
      <c r="G11" s="36"/>
      <c r="H11" s="37"/>
      <c r="I11" s="17">
        <f t="shared" si="3"/>
        <v>2</v>
      </c>
      <c r="J11" s="29"/>
      <c r="K11" s="38"/>
      <c r="L11" s="39"/>
      <c r="M11" s="22">
        <f t="shared" si="4"/>
        <v>7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3.5</v>
      </c>
      <c r="F12" s="29"/>
      <c r="G12" s="36"/>
      <c r="H12" s="37"/>
      <c r="I12" s="17">
        <f t="shared" si="3"/>
        <v>2</v>
      </c>
      <c r="J12" s="29"/>
      <c r="K12" s="38"/>
      <c r="L12" s="39"/>
      <c r="M12" s="22">
        <f t="shared" si="4"/>
        <v>7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3.5</v>
      </c>
      <c r="F13" s="29"/>
      <c r="G13" s="36"/>
      <c r="H13" s="37"/>
      <c r="I13" s="17">
        <f t="shared" si="3"/>
        <v>2</v>
      </c>
      <c r="J13" s="29"/>
      <c r="K13" s="38"/>
      <c r="L13" s="39"/>
      <c r="M13" s="22">
        <f t="shared" si="4"/>
        <v>7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3.5</v>
      </c>
      <c r="F14" s="29"/>
      <c r="G14" s="36"/>
      <c r="H14" s="37"/>
      <c r="I14" s="17">
        <f t="shared" si="3"/>
        <v>2</v>
      </c>
      <c r="J14" s="29"/>
      <c r="K14" s="38"/>
      <c r="L14" s="39"/>
      <c r="M14" s="22">
        <f t="shared" si="4"/>
        <v>7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3.5</v>
      </c>
      <c r="F15" s="29"/>
      <c r="G15" s="36"/>
      <c r="H15" s="37"/>
      <c r="I15" s="17">
        <f t="shared" si="3"/>
        <v>2</v>
      </c>
      <c r="J15" s="29"/>
      <c r="K15" s="38"/>
      <c r="L15" s="39"/>
      <c r="M15" s="22">
        <f t="shared" si="4"/>
        <v>7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3.5</v>
      </c>
      <c r="F16" s="29"/>
      <c r="G16" s="36"/>
      <c r="H16" s="37"/>
      <c r="I16" s="17">
        <f t="shared" si="3"/>
        <v>2</v>
      </c>
      <c r="J16" s="29"/>
      <c r="K16" s="38"/>
      <c r="L16" s="39"/>
      <c r="M16" s="22">
        <f t="shared" si="4"/>
        <v>7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3.5</v>
      </c>
      <c r="F17" s="29"/>
      <c r="G17" s="36"/>
      <c r="H17" s="37"/>
      <c r="I17" s="17">
        <f t="shared" si="3"/>
        <v>2</v>
      </c>
      <c r="J17" s="29"/>
      <c r="K17" s="38"/>
      <c r="L17" s="39"/>
      <c r="M17" s="22">
        <f t="shared" si="4"/>
        <v>7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3.5</v>
      </c>
      <c r="F18" s="29"/>
      <c r="G18" s="36"/>
      <c r="H18" s="37"/>
      <c r="I18" s="17">
        <f t="shared" si="3"/>
        <v>2</v>
      </c>
      <c r="J18" s="29"/>
      <c r="K18" s="38"/>
      <c r="L18" s="39"/>
      <c r="M18" s="22">
        <f t="shared" si="4"/>
        <v>7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3.5</v>
      </c>
      <c r="F19" s="29"/>
      <c r="G19" s="36"/>
      <c r="H19" s="37"/>
      <c r="I19" s="17">
        <f t="shared" si="3"/>
        <v>2</v>
      </c>
      <c r="J19" s="29"/>
      <c r="K19" s="38"/>
      <c r="L19" s="39"/>
      <c r="M19" s="22">
        <f t="shared" si="4"/>
        <v>7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3.5</v>
      </c>
      <c r="F20" s="29"/>
      <c r="G20" s="36"/>
      <c r="H20" s="37"/>
      <c r="I20" s="17">
        <f t="shared" si="3"/>
        <v>2</v>
      </c>
      <c r="J20" s="29"/>
      <c r="K20" s="38"/>
      <c r="L20" s="39"/>
      <c r="M20" s="22">
        <f t="shared" si="4"/>
        <v>7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3.5</v>
      </c>
      <c r="F21" s="29"/>
      <c r="G21" s="36"/>
      <c r="H21" s="37"/>
      <c r="I21" s="17">
        <f t="shared" si="3"/>
        <v>2</v>
      </c>
      <c r="J21" s="29"/>
      <c r="K21" s="38"/>
      <c r="L21" s="39"/>
      <c r="M21" s="22">
        <f t="shared" si="4"/>
        <v>7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3.5</v>
      </c>
      <c r="F22" s="29"/>
      <c r="G22" s="36"/>
      <c r="H22" s="37"/>
      <c r="I22" s="17">
        <f t="shared" si="3"/>
        <v>2</v>
      </c>
      <c r="J22" s="29"/>
      <c r="K22" s="38"/>
      <c r="L22" s="39"/>
      <c r="M22" s="22">
        <f t="shared" si="4"/>
        <v>7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3.5</v>
      </c>
      <c r="F23" s="29"/>
      <c r="G23" s="36"/>
      <c r="H23" s="37"/>
      <c r="I23" s="17">
        <f t="shared" si="3"/>
        <v>2</v>
      </c>
      <c r="J23" s="29"/>
      <c r="K23" s="38"/>
      <c r="L23" s="39"/>
      <c r="M23" s="22">
        <f t="shared" si="4"/>
        <v>7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3.5</v>
      </c>
      <c r="F24" s="29"/>
      <c r="G24" s="43"/>
      <c r="H24" s="37"/>
      <c r="I24" s="17">
        <f t="shared" si="3"/>
        <v>2</v>
      </c>
      <c r="J24" s="29"/>
      <c r="K24" s="44"/>
      <c r="L24" s="39"/>
      <c r="M24" s="22">
        <f t="shared" si="4"/>
        <v>7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3.5</v>
      </c>
      <c r="F25" s="29"/>
      <c r="G25" s="43"/>
      <c r="H25" s="37"/>
      <c r="I25" s="17">
        <f t="shared" si="3"/>
        <v>2</v>
      </c>
      <c r="J25" s="29"/>
      <c r="K25" s="44"/>
      <c r="L25" s="39"/>
      <c r="M25" s="22">
        <f t="shared" si="4"/>
        <v>7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3.5</v>
      </c>
      <c r="F26" s="29"/>
      <c r="G26" s="36"/>
      <c r="H26" s="37"/>
      <c r="I26" s="17">
        <f t="shared" si="3"/>
        <v>2</v>
      </c>
      <c r="J26" s="29"/>
      <c r="K26" s="38"/>
      <c r="L26" s="39"/>
      <c r="M26" s="22">
        <f t="shared" si="4"/>
        <v>7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3.5</v>
      </c>
      <c r="F27" s="29"/>
      <c r="G27" s="48"/>
      <c r="H27" s="49"/>
      <c r="I27" s="17">
        <f t="shared" si="3"/>
        <v>2</v>
      </c>
      <c r="J27" s="29"/>
      <c r="K27" s="50"/>
      <c r="L27" s="51"/>
      <c r="M27" s="22">
        <f t="shared" si="4"/>
        <v>7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</v>
      </c>
      <c r="H28" s="21">
        <f>SUM(H7:H27)</f>
        <v>0</v>
      </c>
      <c r="I28" s="18">
        <f>SUM(G28-H28)</f>
        <v>2</v>
      </c>
      <c r="J28" s="56"/>
      <c r="K28" s="19">
        <f>SUM(K7:K27)</f>
        <v>7</v>
      </c>
      <c r="L28" s="20">
        <f>SUM(L7:L27)</f>
        <v>0</v>
      </c>
      <c r="M28" s="19">
        <f>SUM(K28-L28)</f>
        <v>7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109" priority="42">
      <formula>$G$8+$H$8=0</formula>
    </cfRule>
  </conditionalFormatting>
  <conditionalFormatting sqref="I9">
    <cfRule type="expression" dxfId="2108" priority="41">
      <formula>$G$9+$H$9=0</formula>
    </cfRule>
  </conditionalFormatting>
  <conditionalFormatting sqref="I10">
    <cfRule type="expression" dxfId="2107" priority="40">
      <formula>$H$10=0</formula>
    </cfRule>
  </conditionalFormatting>
  <conditionalFormatting sqref="I11">
    <cfRule type="expression" dxfId="2106" priority="39">
      <formula>$G$11:$H$11=0</formula>
    </cfRule>
  </conditionalFormatting>
  <conditionalFormatting sqref="I12">
    <cfRule type="expression" dxfId="2105" priority="38">
      <formula>$G$12:$H$12=0</formula>
    </cfRule>
  </conditionalFormatting>
  <conditionalFormatting sqref="I13">
    <cfRule type="expression" dxfId="2104" priority="37">
      <formula>$G$13:$H$13=0</formula>
    </cfRule>
  </conditionalFormatting>
  <conditionalFormatting sqref="I14">
    <cfRule type="expression" dxfId="2103" priority="36">
      <formula>$G$14:$H$14=0</formula>
    </cfRule>
  </conditionalFormatting>
  <conditionalFormatting sqref="I15">
    <cfRule type="expression" dxfId="2102" priority="35">
      <formula>$G$15:$H$15=0</formula>
    </cfRule>
  </conditionalFormatting>
  <conditionalFormatting sqref="I16">
    <cfRule type="expression" dxfId="2101" priority="34">
      <formula>$G$16:$H$16=0</formula>
    </cfRule>
  </conditionalFormatting>
  <conditionalFormatting sqref="I17">
    <cfRule type="expression" dxfId="2100" priority="33">
      <formula>$G$17:$H$17=0</formula>
    </cfRule>
  </conditionalFormatting>
  <conditionalFormatting sqref="I18">
    <cfRule type="expression" dxfId="2099" priority="32">
      <formula>$G$18:$H$18=0</formula>
    </cfRule>
  </conditionalFormatting>
  <conditionalFormatting sqref="I19">
    <cfRule type="expression" dxfId="2098" priority="31" stopIfTrue="1">
      <formula>$G$19:$H$19=0</formula>
    </cfRule>
  </conditionalFormatting>
  <conditionalFormatting sqref="I20">
    <cfRule type="expression" dxfId="2097" priority="30">
      <formula>$G$20:$H$20=0</formula>
    </cfRule>
  </conditionalFormatting>
  <conditionalFormatting sqref="I21">
    <cfRule type="expression" dxfId="2096" priority="29">
      <formula>$G$21:$H$21=0</formula>
    </cfRule>
  </conditionalFormatting>
  <conditionalFormatting sqref="I22">
    <cfRule type="expression" dxfId="2095" priority="28">
      <formula>$G$22:$H$22=0</formula>
    </cfRule>
  </conditionalFormatting>
  <conditionalFormatting sqref="I23">
    <cfRule type="expression" dxfId="2094" priority="27">
      <formula>$G$23:$H$23=0</formula>
    </cfRule>
  </conditionalFormatting>
  <conditionalFormatting sqref="I24">
    <cfRule type="expression" dxfId="2093" priority="26">
      <formula>$G$24:$H$24=0</formula>
    </cfRule>
  </conditionalFormatting>
  <conditionalFormatting sqref="I25">
    <cfRule type="expression" dxfId="2092" priority="25">
      <formula>$G$25:$H$25=0</formula>
    </cfRule>
  </conditionalFormatting>
  <conditionalFormatting sqref="I26">
    <cfRule type="expression" dxfId="2091" priority="24">
      <formula>$G$26:$H$26=0</formula>
    </cfRule>
  </conditionalFormatting>
  <conditionalFormatting sqref="I27">
    <cfRule type="expression" dxfId="2090" priority="23">
      <formula>$G$27:$H$27=0</formula>
    </cfRule>
  </conditionalFormatting>
  <conditionalFormatting sqref="M13">
    <cfRule type="expression" dxfId="2089" priority="22">
      <formula>$G$13:$H$13=0</formula>
    </cfRule>
  </conditionalFormatting>
  <conditionalFormatting sqref="M14">
    <cfRule type="expression" dxfId="2088" priority="21">
      <formula>$G$14:$H$14=0</formula>
    </cfRule>
  </conditionalFormatting>
  <conditionalFormatting sqref="M15">
    <cfRule type="expression" dxfId="2087" priority="20">
      <formula>$G$15:$H$15=0</formula>
    </cfRule>
  </conditionalFormatting>
  <conditionalFormatting sqref="M16">
    <cfRule type="expression" dxfId="2086" priority="19">
      <formula>$G$16:$H$16=0</formula>
    </cfRule>
  </conditionalFormatting>
  <conditionalFormatting sqref="M17">
    <cfRule type="expression" dxfId="2085" priority="18">
      <formula>$G$17:$H$17=0</formula>
    </cfRule>
  </conditionalFormatting>
  <conditionalFormatting sqref="M18">
    <cfRule type="expression" dxfId="2084" priority="17">
      <formula>$G$18:$H$18=0</formula>
    </cfRule>
  </conditionalFormatting>
  <conditionalFormatting sqref="M19">
    <cfRule type="expression" dxfId="2083" priority="16" stopIfTrue="1">
      <formula>$G$19:$H$19=0</formula>
    </cfRule>
  </conditionalFormatting>
  <conditionalFormatting sqref="M20">
    <cfRule type="expression" dxfId="2082" priority="15">
      <formula>$G$20:$H$20=0</formula>
    </cfRule>
  </conditionalFormatting>
  <conditionalFormatting sqref="M21">
    <cfRule type="expression" dxfId="2081" priority="14">
      <formula>$G$21:$H$21=0</formula>
    </cfRule>
  </conditionalFormatting>
  <conditionalFormatting sqref="M22">
    <cfRule type="expression" dxfId="2080" priority="13">
      <formula>$G$22:$H$22=0</formula>
    </cfRule>
  </conditionalFormatting>
  <conditionalFormatting sqref="M23">
    <cfRule type="expression" dxfId="2079" priority="12">
      <formula>$G$23:$H$23=0</formula>
    </cfRule>
  </conditionalFormatting>
  <conditionalFormatting sqref="M24">
    <cfRule type="expression" dxfId="2078" priority="11">
      <formula>$G$24:$H$24=0</formula>
    </cfRule>
  </conditionalFormatting>
  <conditionalFormatting sqref="M25">
    <cfRule type="expression" dxfId="2077" priority="10">
      <formula>$G$25:$H$25=0</formula>
    </cfRule>
  </conditionalFormatting>
  <conditionalFormatting sqref="M26">
    <cfRule type="expression" dxfId="2076" priority="9">
      <formula>$G$26:$H$26=0</formula>
    </cfRule>
  </conditionalFormatting>
  <conditionalFormatting sqref="M27">
    <cfRule type="expression" dxfId="2075" priority="8">
      <formula>$G$27:$H$27=0</formula>
    </cfRule>
  </conditionalFormatting>
  <conditionalFormatting sqref="M8">
    <cfRule type="expression" dxfId="2074" priority="7">
      <formula>$G$8+$H$8=0</formula>
    </cfRule>
  </conditionalFormatting>
  <conditionalFormatting sqref="M9">
    <cfRule type="expression" dxfId="2073" priority="6">
      <formula>$G$9+$H$9=0</formula>
    </cfRule>
  </conditionalFormatting>
  <conditionalFormatting sqref="M10">
    <cfRule type="expression" dxfId="2072" priority="5">
      <formula>$H$10=0</formula>
    </cfRule>
  </conditionalFormatting>
  <conditionalFormatting sqref="M11">
    <cfRule type="expression" dxfId="2071" priority="4">
      <formula>$G$11:$H$11=0</formula>
    </cfRule>
  </conditionalFormatting>
  <conditionalFormatting sqref="M12">
    <cfRule type="expression" dxfId="2070" priority="3">
      <formula>$G$12:$H$12=0</formula>
    </cfRule>
  </conditionalFormatting>
  <conditionalFormatting sqref="C7">
    <cfRule type="expression" dxfId="2069" priority="2">
      <formula>0</formula>
    </cfRule>
  </conditionalFormatting>
  <conditionalFormatting sqref="C8:C27">
    <cfRule type="cellIs" dxfId="206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0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12</v>
      </c>
      <c r="H1" s="83">
        <f t="shared" si="0"/>
        <v>0</v>
      </c>
      <c r="I1" s="81">
        <f t="shared" si="0"/>
        <v>12</v>
      </c>
      <c r="J1" s="84">
        <f t="shared" si="0"/>
        <v>0</v>
      </c>
      <c r="K1" s="83">
        <f t="shared" si="0"/>
        <v>1.2</v>
      </c>
      <c r="L1" s="83">
        <f t="shared" si="0"/>
        <v>0</v>
      </c>
      <c r="M1" s="81">
        <f t="shared" si="0"/>
        <v>1.2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116</v>
      </c>
      <c r="C3" s="95"/>
      <c r="D3" s="24"/>
      <c r="E3" s="10" t="s">
        <v>10</v>
      </c>
      <c r="F3" s="24"/>
      <c r="G3" s="96" t="s">
        <v>117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9.9999999999999992E-2</v>
      </c>
      <c r="F7" s="29"/>
      <c r="G7" s="26">
        <v>12</v>
      </c>
      <c r="H7" s="30"/>
      <c r="I7" s="16">
        <f>SUM(G7-H7)</f>
        <v>12</v>
      </c>
      <c r="J7" s="29"/>
      <c r="K7" s="31">
        <v>1.2</v>
      </c>
      <c r="L7" s="32"/>
      <c r="M7" s="16">
        <f>SUM(K7-L7)</f>
        <v>1.2</v>
      </c>
      <c r="N7" s="33"/>
      <c r="Q7" s="34">
        <f>SUM(M7/I7)</f>
        <v>9.9999999999999992E-2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9.9999999999999992E-2</v>
      </c>
      <c r="F8" s="29"/>
      <c r="G8" s="36"/>
      <c r="H8" s="37"/>
      <c r="I8" s="17">
        <f>SUM(I7+G8-H8)</f>
        <v>12</v>
      </c>
      <c r="J8" s="29"/>
      <c r="K8" s="38"/>
      <c r="L8" s="39"/>
      <c r="M8" s="22">
        <f>SUM(M7+K8-L8)</f>
        <v>1.2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9.9999999999999992E-2</v>
      </c>
      <c r="F9" s="29"/>
      <c r="G9" s="36"/>
      <c r="H9" s="37"/>
      <c r="I9" s="17">
        <f>SUM(I8+G9-H9)</f>
        <v>12</v>
      </c>
      <c r="J9" s="29"/>
      <c r="K9" s="38"/>
      <c r="L9" s="39"/>
      <c r="M9" s="22">
        <f>SUM(M8+K9-L9)</f>
        <v>1.2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9.9999999999999992E-2</v>
      </c>
      <c r="F10" s="29"/>
      <c r="G10" s="36"/>
      <c r="H10" s="37"/>
      <c r="I10" s="17">
        <f t="shared" ref="I10:I27" si="3">SUM(I9+G10-H10)</f>
        <v>12</v>
      </c>
      <c r="J10" s="29"/>
      <c r="K10" s="38"/>
      <c r="L10" s="39"/>
      <c r="M10" s="22">
        <f t="shared" ref="M10:M27" si="4">SUM(M9+K10-L10)</f>
        <v>1.2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9.9999999999999992E-2</v>
      </c>
      <c r="F11" s="29"/>
      <c r="G11" s="36"/>
      <c r="H11" s="37"/>
      <c r="I11" s="17">
        <f t="shared" si="3"/>
        <v>12</v>
      </c>
      <c r="J11" s="29"/>
      <c r="K11" s="38"/>
      <c r="L11" s="39"/>
      <c r="M11" s="22">
        <f t="shared" si="4"/>
        <v>1.2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9.9999999999999992E-2</v>
      </c>
      <c r="F12" s="29"/>
      <c r="G12" s="36"/>
      <c r="H12" s="37"/>
      <c r="I12" s="17">
        <f t="shared" si="3"/>
        <v>12</v>
      </c>
      <c r="J12" s="29"/>
      <c r="K12" s="38"/>
      <c r="L12" s="39"/>
      <c r="M12" s="22">
        <f t="shared" si="4"/>
        <v>1.2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9.9999999999999992E-2</v>
      </c>
      <c r="F13" s="29"/>
      <c r="G13" s="36"/>
      <c r="H13" s="37"/>
      <c r="I13" s="17">
        <f t="shared" si="3"/>
        <v>12</v>
      </c>
      <c r="J13" s="29"/>
      <c r="K13" s="38"/>
      <c r="L13" s="39"/>
      <c r="M13" s="22">
        <f t="shared" si="4"/>
        <v>1.2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9.9999999999999992E-2</v>
      </c>
      <c r="F14" s="29"/>
      <c r="G14" s="36"/>
      <c r="H14" s="37"/>
      <c r="I14" s="17">
        <f t="shared" si="3"/>
        <v>12</v>
      </c>
      <c r="J14" s="29"/>
      <c r="K14" s="38"/>
      <c r="L14" s="39"/>
      <c r="M14" s="22">
        <f t="shared" si="4"/>
        <v>1.2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9.9999999999999992E-2</v>
      </c>
      <c r="F15" s="29"/>
      <c r="G15" s="36"/>
      <c r="H15" s="37"/>
      <c r="I15" s="17">
        <f t="shared" si="3"/>
        <v>12</v>
      </c>
      <c r="J15" s="29"/>
      <c r="K15" s="38"/>
      <c r="L15" s="39"/>
      <c r="M15" s="22">
        <f t="shared" si="4"/>
        <v>1.2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9.9999999999999992E-2</v>
      </c>
      <c r="F16" s="29"/>
      <c r="G16" s="36"/>
      <c r="H16" s="37"/>
      <c r="I16" s="17">
        <f t="shared" si="3"/>
        <v>12</v>
      </c>
      <c r="J16" s="29"/>
      <c r="K16" s="38"/>
      <c r="L16" s="39"/>
      <c r="M16" s="22">
        <f t="shared" si="4"/>
        <v>1.2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9.9999999999999992E-2</v>
      </c>
      <c r="F17" s="29"/>
      <c r="G17" s="36"/>
      <c r="H17" s="37"/>
      <c r="I17" s="17">
        <f t="shared" si="3"/>
        <v>12</v>
      </c>
      <c r="J17" s="29"/>
      <c r="K17" s="38"/>
      <c r="L17" s="39"/>
      <c r="M17" s="22">
        <f t="shared" si="4"/>
        <v>1.2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9.9999999999999992E-2</v>
      </c>
      <c r="F18" s="29"/>
      <c r="G18" s="36"/>
      <c r="H18" s="37"/>
      <c r="I18" s="17">
        <f t="shared" si="3"/>
        <v>12</v>
      </c>
      <c r="J18" s="29"/>
      <c r="K18" s="38"/>
      <c r="L18" s="39"/>
      <c r="M18" s="22">
        <f t="shared" si="4"/>
        <v>1.2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9.9999999999999992E-2</v>
      </c>
      <c r="F19" s="29"/>
      <c r="G19" s="36"/>
      <c r="H19" s="37"/>
      <c r="I19" s="17">
        <f t="shared" si="3"/>
        <v>12</v>
      </c>
      <c r="J19" s="29"/>
      <c r="K19" s="38"/>
      <c r="L19" s="39"/>
      <c r="M19" s="22">
        <f t="shared" si="4"/>
        <v>1.2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9.9999999999999992E-2</v>
      </c>
      <c r="F20" s="29"/>
      <c r="G20" s="36"/>
      <c r="H20" s="37"/>
      <c r="I20" s="17">
        <f t="shared" si="3"/>
        <v>12</v>
      </c>
      <c r="J20" s="29"/>
      <c r="K20" s="38"/>
      <c r="L20" s="39"/>
      <c r="M20" s="22">
        <f t="shared" si="4"/>
        <v>1.2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9.9999999999999992E-2</v>
      </c>
      <c r="F21" s="29"/>
      <c r="G21" s="36"/>
      <c r="H21" s="37"/>
      <c r="I21" s="17">
        <f t="shared" si="3"/>
        <v>12</v>
      </c>
      <c r="J21" s="29"/>
      <c r="K21" s="38"/>
      <c r="L21" s="39"/>
      <c r="M21" s="22">
        <f t="shared" si="4"/>
        <v>1.2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9.9999999999999992E-2</v>
      </c>
      <c r="F22" s="29"/>
      <c r="G22" s="36"/>
      <c r="H22" s="37"/>
      <c r="I22" s="17">
        <f t="shared" si="3"/>
        <v>12</v>
      </c>
      <c r="J22" s="29"/>
      <c r="K22" s="38"/>
      <c r="L22" s="39"/>
      <c r="M22" s="22">
        <f t="shared" si="4"/>
        <v>1.2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9.9999999999999992E-2</v>
      </c>
      <c r="F23" s="29"/>
      <c r="G23" s="36"/>
      <c r="H23" s="37"/>
      <c r="I23" s="17">
        <f t="shared" si="3"/>
        <v>12</v>
      </c>
      <c r="J23" s="29"/>
      <c r="K23" s="38"/>
      <c r="L23" s="39"/>
      <c r="M23" s="22">
        <f t="shared" si="4"/>
        <v>1.2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9.9999999999999992E-2</v>
      </c>
      <c r="F24" s="29"/>
      <c r="G24" s="43"/>
      <c r="H24" s="37"/>
      <c r="I24" s="17">
        <f t="shared" si="3"/>
        <v>12</v>
      </c>
      <c r="J24" s="29"/>
      <c r="K24" s="44"/>
      <c r="L24" s="39"/>
      <c r="M24" s="22">
        <f t="shared" si="4"/>
        <v>1.2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9.9999999999999992E-2</v>
      </c>
      <c r="F25" s="29"/>
      <c r="G25" s="43"/>
      <c r="H25" s="37"/>
      <c r="I25" s="17">
        <f t="shared" si="3"/>
        <v>12</v>
      </c>
      <c r="J25" s="29"/>
      <c r="K25" s="44"/>
      <c r="L25" s="39"/>
      <c r="M25" s="22">
        <f t="shared" si="4"/>
        <v>1.2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9.9999999999999992E-2</v>
      </c>
      <c r="F26" s="29"/>
      <c r="G26" s="36"/>
      <c r="H26" s="37"/>
      <c r="I26" s="17">
        <f t="shared" si="3"/>
        <v>12</v>
      </c>
      <c r="J26" s="29"/>
      <c r="K26" s="38"/>
      <c r="L26" s="39"/>
      <c r="M26" s="22">
        <f t="shared" si="4"/>
        <v>1.2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9.9999999999999992E-2</v>
      </c>
      <c r="F27" s="29"/>
      <c r="G27" s="48"/>
      <c r="H27" s="49"/>
      <c r="I27" s="17">
        <f t="shared" si="3"/>
        <v>12</v>
      </c>
      <c r="J27" s="29"/>
      <c r="K27" s="50"/>
      <c r="L27" s="51"/>
      <c r="M27" s="22">
        <f t="shared" si="4"/>
        <v>1.2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12</v>
      </c>
      <c r="H28" s="21">
        <f>SUM(H7:H27)</f>
        <v>0</v>
      </c>
      <c r="I28" s="18">
        <f>SUM(G28-H28)</f>
        <v>12</v>
      </c>
      <c r="J28" s="56"/>
      <c r="K28" s="19">
        <f>SUM(K7:K27)</f>
        <v>1.2</v>
      </c>
      <c r="L28" s="20">
        <f>SUM(L7:L27)</f>
        <v>0</v>
      </c>
      <c r="M28" s="19">
        <f>SUM(K28-L28)</f>
        <v>1.2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067" priority="42">
      <formula>$G$8+$H$8=0</formula>
    </cfRule>
  </conditionalFormatting>
  <conditionalFormatting sqref="I9">
    <cfRule type="expression" dxfId="2066" priority="41">
      <formula>$G$9+$H$9=0</formula>
    </cfRule>
  </conditionalFormatting>
  <conditionalFormatting sqref="I10">
    <cfRule type="expression" dxfId="2065" priority="40">
      <formula>$H$10=0</formula>
    </cfRule>
  </conditionalFormatting>
  <conditionalFormatting sqref="I11">
    <cfRule type="expression" dxfId="2064" priority="39">
      <formula>$G$11:$H$11=0</formula>
    </cfRule>
  </conditionalFormatting>
  <conditionalFormatting sqref="I12">
    <cfRule type="expression" dxfId="2063" priority="38">
      <formula>$G$12:$H$12=0</formula>
    </cfRule>
  </conditionalFormatting>
  <conditionalFormatting sqref="I13">
    <cfRule type="expression" dxfId="2062" priority="37">
      <formula>$G$13:$H$13=0</formula>
    </cfRule>
  </conditionalFormatting>
  <conditionalFormatting sqref="I14">
    <cfRule type="expression" dxfId="2061" priority="36">
      <formula>$G$14:$H$14=0</formula>
    </cfRule>
  </conditionalFormatting>
  <conditionalFormatting sqref="I15">
    <cfRule type="expression" dxfId="2060" priority="35">
      <formula>$G$15:$H$15=0</formula>
    </cfRule>
  </conditionalFormatting>
  <conditionalFormatting sqref="I16">
    <cfRule type="expression" dxfId="2059" priority="34">
      <formula>$G$16:$H$16=0</formula>
    </cfRule>
  </conditionalFormatting>
  <conditionalFormatting sqref="I17">
    <cfRule type="expression" dxfId="2058" priority="33">
      <formula>$G$17:$H$17=0</formula>
    </cfRule>
  </conditionalFormatting>
  <conditionalFormatting sqref="I18">
    <cfRule type="expression" dxfId="2057" priority="32">
      <formula>$G$18:$H$18=0</formula>
    </cfRule>
  </conditionalFormatting>
  <conditionalFormatting sqref="I19">
    <cfRule type="expression" dxfId="2056" priority="31" stopIfTrue="1">
      <formula>$G$19:$H$19=0</formula>
    </cfRule>
  </conditionalFormatting>
  <conditionalFormatting sqref="I20">
    <cfRule type="expression" dxfId="2055" priority="30">
      <formula>$G$20:$H$20=0</formula>
    </cfRule>
  </conditionalFormatting>
  <conditionalFormatting sqref="I21">
    <cfRule type="expression" dxfId="2054" priority="29">
      <formula>$G$21:$H$21=0</formula>
    </cfRule>
  </conditionalFormatting>
  <conditionalFormatting sqref="I22">
    <cfRule type="expression" dxfId="2053" priority="28">
      <formula>$G$22:$H$22=0</formula>
    </cfRule>
  </conditionalFormatting>
  <conditionalFormatting sqref="I23">
    <cfRule type="expression" dxfId="2052" priority="27">
      <formula>$G$23:$H$23=0</formula>
    </cfRule>
  </conditionalFormatting>
  <conditionalFormatting sqref="I24">
    <cfRule type="expression" dxfId="2051" priority="26">
      <formula>$G$24:$H$24=0</formula>
    </cfRule>
  </conditionalFormatting>
  <conditionalFormatting sqref="I25">
    <cfRule type="expression" dxfId="2050" priority="25">
      <formula>$G$25:$H$25=0</formula>
    </cfRule>
  </conditionalFormatting>
  <conditionalFormatting sqref="I26">
    <cfRule type="expression" dxfId="2049" priority="24">
      <formula>$G$26:$H$26=0</formula>
    </cfRule>
  </conditionalFormatting>
  <conditionalFormatting sqref="I27">
    <cfRule type="expression" dxfId="2048" priority="23">
      <formula>$G$27:$H$27=0</formula>
    </cfRule>
  </conditionalFormatting>
  <conditionalFormatting sqref="M13">
    <cfRule type="expression" dxfId="2047" priority="22">
      <formula>$G$13:$H$13=0</formula>
    </cfRule>
  </conditionalFormatting>
  <conditionalFormatting sqref="M14">
    <cfRule type="expression" dxfId="2046" priority="21">
      <formula>$G$14:$H$14=0</formula>
    </cfRule>
  </conditionalFormatting>
  <conditionalFormatting sqref="M15">
    <cfRule type="expression" dxfId="2045" priority="20">
      <formula>$G$15:$H$15=0</formula>
    </cfRule>
  </conditionalFormatting>
  <conditionalFormatting sqref="M16">
    <cfRule type="expression" dxfId="2044" priority="19">
      <formula>$G$16:$H$16=0</formula>
    </cfRule>
  </conditionalFormatting>
  <conditionalFormatting sqref="M17">
    <cfRule type="expression" dxfId="2043" priority="18">
      <formula>$G$17:$H$17=0</formula>
    </cfRule>
  </conditionalFormatting>
  <conditionalFormatting sqref="M18">
    <cfRule type="expression" dxfId="2042" priority="17">
      <formula>$G$18:$H$18=0</formula>
    </cfRule>
  </conditionalFormatting>
  <conditionalFormatting sqref="M19">
    <cfRule type="expression" dxfId="2041" priority="16" stopIfTrue="1">
      <formula>$G$19:$H$19=0</formula>
    </cfRule>
  </conditionalFormatting>
  <conditionalFormatting sqref="M20">
    <cfRule type="expression" dxfId="2040" priority="15">
      <formula>$G$20:$H$20=0</formula>
    </cfRule>
  </conditionalFormatting>
  <conditionalFormatting sqref="M21">
    <cfRule type="expression" dxfId="2039" priority="14">
      <formula>$G$21:$H$21=0</formula>
    </cfRule>
  </conditionalFormatting>
  <conditionalFormatting sqref="M22">
    <cfRule type="expression" dxfId="2038" priority="13">
      <formula>$G$22:$H$22=0</formula>
    </cfRule>
  </conditionalFormatting>
  <conditionalFormatting sqref="M23">
    <cfRule type="expression" dxfId="2037" priority="12">
      <formula>$G$23:$H$23=0</formula>
    </cfRule>
  </conditionalFormatting>
  <conditionalFormatting sqref="M24">
    <cfRule type="expression" dxfId="2036" priority="11">
      <formula>$G$24:$H$24=0</formula>
    </cfRule>
  </conditionalFormatting>
  <conditionalFormatting sqref="M25">
    <cfRule type="expression" dxfId="2035" priority="10">
      <formula>$G$25:$H$25=0</formula>
    </cfRule>
  </conditionalFormatting>
  <conditionalFormatting sqref="M26">
    <cfRule type="expression" dxfId="2034" priority="9">
      <formula>$G$26:$H$26=0</formula>
    </cfRule>
  </conditionalFormatting>
  <conditionalFormatting sqref="M27">
    <cfRule type="expression" dxfId="2033" priority="8">
      <formula>$G$27:$H$27=0</formula>
    </cfRule>
  </conditionalFormatting>
  <conditionalFormatting sqref="M8">
    <cfRule type="expression" dxfId="2032" priority="7">
      <formula>$G$8+$H$8=0</formula>
    </cfRule>
  </conditionalFormatting>
  <conditionalFormatting sqref="M9">
    <cfRule type="expression" dxfId="2031" priority="6">
      <formula>$G$9+$H$9=0</formula>
    </cfRule>
  </conditionalFormatting>
  <conditionalFormatting sqref="M10">
    <cfRule type="expression" dxfId="2030" priority="5">
      <formula>$H$10=0</formula>
    </cfRule>
  </conditionalFormatting>
  <conditionalFormatting sqref="M11">
    <cfRule type="expression" dxfId="2029" priority="4">
      <formula>$G$11:$H$11=0</formula>
    </cfRule>
  </conditionalFormatting>
  <conditionalFormatting sqref="M12">
    <cfRule type="expression" dxfId="2028" priority="3">
      <formula>$G$12:$H$12=0</formula>
    </cfRule>
  </conditionalFormatting>
  <conditionalFormatting sqref="C7">
    <cfRule type="expression" dxfId="2027" priority="2">
      <formula>0</formula>
    </cfRule>
  </conditionalFormatting>
  <conditionalFormatting sqref="C8:C27">
    <cfRule type="cellIs" dxfId="202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1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7</v>
      </c>
      <c r="H1" s="83">
        <f t="shared" si="0"/>
        <v>0</v>
      </c>
      <c r="I1" s="81">
        <f t="shared" si="0"/>
        <v>7</v>
      </c>
      <c r="J1" s="84">
        <f t="shared" si="0"/>
        <v>0</v>
      </c>
      <c r="K1" s="83">
        <f t="shared" si="0"/>
        <v>51.25</v>
      </c>
      <c r="L1" s="83">
        <f t="shared" si="0"/>
        <v>0</v>
      </c>
      <c r="M1" s="81">
        <f t="shared" si="0"/>
        <v>51.25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118</v>
      </c>
      <c r="C3" s="95"/>
      <c r="D3" s="24"/>
      <c r="E3" s="10" t="s">
        <v>10</v>
      </c>
      <c r="F3" s="24"/>
      <c r="G3" s="96" t="s">
        <v>119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7.3214285714285712</v>
      </c>
      <c r="F7" s="29"/>
      <c r="G7" s="26">
        <v>7</v>
      </c>
      <c r="H7" s="30"/>
      <c r="I7" s="16">
        <f>SUM(G7-H7)</f>
        <v>7</v>
      </c>
      <c r="J7" s="29"/>
      <c r="K7" s="31">
        <v>51.25</v>
      </c>
      <c r="L7" s="32"/>
      <c r="M7" s="16">
        <f>SUM(K7-L7)</f>
        <v>51.25</v>
      </c>
      <c r="N7" s="33"/>
      <c r="Q7" s="34">
        <f>SUM(M7/I7)</f>
        <v>7.3214285714285712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7.3214285714285712</v>
      </c>
      <c r="F8" s="29"/>
      <c r="G8" s="36"/>
      <c r="H8" s="37"/>
      <c r="I8" s="17">
        <f>SUM(I7+G8-H8)</f>
        <v>7</v>
      </c>
      <c r="J8" s="29"/>
      <c r="K8" s="38"/>
      <c r="L8" s="39"/>
      <c r="M8" s="22">
        <f>SUM(M7+K8-L8)</f>
        <v>51.25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7.3214285714285712</v>
      </c>
      <c r="F9" s="29"/>
      <c r="G9" s="36"/>
      <c r="H9" s="37"/>
      <c r="I9" s="17">
        <f>SUM(I8+G9-H9)</f>
        <v>7</v>
      </c>
      <c r="J9" s="29"/>
      <c r="K9" s="38"/>
      <c r="L9" s="39"/>
      <c r="M9" s="22">
        <f>SUM(M8+K9-L9)</f>
        <v>51.25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7.3214285714285712</v>
      </c>
      <c r="F10" s="29"/>
      <c r="G10" s="36"/>
      <c r="H10" s="37"/>
      <c r="I10" s="17">
        <f t="shared" ref="I10:I27" si="3">SUM(I9+G10-H10)</f>
        <v>7</v>
      </c>
      <c r="J10" s="29"/>
      <c r="K10" s="38"/>
      <c r="L10" s="39"/>
      <c r="M10" s="22">
        <f t="shared" ref="M10:M27" si="4">SUM(M9+K10-L10)</f>
        <v>51.25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7.3214285714285712</v>
      </c>
      <c r="F11" s="29"/>
      <c r="G11" s="36"/>
      <c r="H11" s="37"/>
      <c r="I11" s="17">
        <f t="shared" si="3"/>
        <v>7</v>
      </c>
      <c r="J11" s="29"/>
      <c r="K11" s="38"/>
      <c r="L11" s="39"/>
      <c r="M11" s="22">
        <f t="shared" si="4"/>
        <v>51.25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7.3214285714285712</v>
      </c>
      <c r="F12" s="29"/>
      <c r="G12" s="36"/>
      <c r="H12" s="37"/>
      <c r="I12" s="17">
        <f t="shared" si="3"/>
        <v>7</v>
      </c>
      <c r="J12" s="29"/>
      <c r="K12" s="38"/>
      <c r="L12" s="39"/>
      <c r="M12" s="22">
        <f t="shared" si="4"/>
        <v>51.25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7.3214285714285712</v>
      </c>
      <c r="F13" s="29"/>
      <c r="G13" s="36"/>
      <c r="H13" s="37"/>
      <c r="I13" s="17">
        <f t="shared" si="3"/>
        <v>7</v>
      </c>
      <c r="J13" s="29"/>
      <c r="K13" s="38"/>
      <c r="L13" s="39"/>
      <c r="M13" s="22">
        <f t="shared" si="4"/>
        <v>51.25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7.3214285714285712</v>
      </c>
      <c r="F14" s="29"/>
      <c r="G14" s="36"/>
      <c r="H14" s="37"/>
      <c r="I14" s="17">
        <f t="shared" si="3"/>
        <v>7</v>
      </c>
      <c r="J14" s="29"/>
      <c r="K14" s="38"/>
      <c r="L14" s="39"/>
      <c r="M14" s="22">
        <f t="shared" si="4"/>
        <v>51.25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7.3214285714285712</v>
      </c>
      <c r="F15" s="29"/>
      <c r="G15" s="36"/>
      <c r="H15" s="37"/>
      <c r="I15" s="17">
        <f t="shared" si="3"/>
        <v>7</v>
      </c>
      <c r="J15" s="29"/>
      <c r="K15" s="38"/>
      <c r="L15" s="39"/>
      <c r="M15" s="22">
        <f t="shared" si="4"/>
        <v>51.25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7.3214285714285712</v>
      </c>
      <c r="F16" s="29"/>
      <c r="G16" s="36"/>
      <c r="H16" s="37"/>
      <c r="I16" s="17">
        <f t="shared" si="3"/>
        <v>7</v>
      </c>
      <c r="J16" s="29"/>
      <c r="K16" s="38"/>
      <c r="L16" s="39"/>
      <c r="M16" s="22">
        <f t="shared" si="4"/>
        <v>51.25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7.3214285714285712</v>
      </c>
      <c r="F17" s="29"/>
      <c r="G17" s="36"/>
      <c r="H17" s="37"/>
      <c r="I17" s="17">
        <f t="shared" si="3"/>
        <v>7</v>
      </c>
      <c r="J17" s="29"/>
      <c r="K17" s="38"/>
      <c r="L17" s="39"/>
      <c r="M17" s="22">
        <f t="shared" si="4"/>
        <v>51.25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7.3214285714285712</v>
      </c>
      <c r="F18" s="29"/>
      <c r="G18" s="36"/>
      <c r="H18" s="37"/>
      <c r="I18" s="17">
        <f t="shared" si="3"/>
        <v>7</v>
      </c>
      <c r="J18" s="29"/>
      <c r="K18" s="38"/>
      <c r="L18" s="39"/>
      <c r="M18" s="22">
        <f t="shared" si="4"/>
        <v>51.25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7.3214285714285712</v>
      </c>
      <c r="F19" s="29"/>
      <c r="G19" s="36"/>
      <c r="H19" s="37"/>
      <c r="I19" s="17">
        <f t="shared" si="3"/>
        <v>7</v>
      </c>
      <c r="J19" s="29"/>
      <c r="K19" s="38"/>
      <c r="L19" s="39"/>
      <c r="M19" s="22">
        <f t="shared" si="4"/>
        <v>51.25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7.3214285714285712</v>
      </c>
      <c r="F20" s="29"/>
      <c r="G20" s="36"/>
      <c r="H20" s="37"/>
      <c r="I20" s="17">
        <f t="shared" si="3"/>
        <v>7</v>
      </c>
      <c r="J20" s="29"/>
      <c r="K20" s="38"/>
      <c r="L20" s="39"/>
      <c r="M20" s="22">
        <f t="shared" si="4"/>
        <v>51.25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7.3214285714285712</v>
      </c>
      <c r="F21" s="29"/>
      <c r="G21" s="36"/>
      <c r="H21" s="37"/>
      <c r="I21" s="17">
        <f t="shared" si="3"/>
        <v>7</v>
      </c>
      <c r="J21" s="29"/>
      <c r="K21" s="38"/>
      <c r="L21" s="39"/>
      <c r="M21" s="22">
        <f t="shared" si="4"/>
        <v>51.25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7.3214285714285712</v>
      </c>
      <c r="F22" s="29"/>
      <c r="G22" s="36"/>
      <c r="H22" s="37"/>
      <c r="I22" s="17">
        <f t="shared" si="3"/>
        <v>7</v>
      </c>
      <c r="J22" s="29"/>
      <c r="K22" s="38"/>
      <c r="L22" s="39"/>
      <c r="M22" s="22">
        <f t="shared" si="4"/>
        <v>51.25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7.3214285714285712</v>
      </c>
      <c r="F23" s="29"/>
      <c r="G23" s="36"/>
      <c r="H23" s="37"/>
      <c r="I23" s="17">
        <f t="shared" si="3"/>
        <v>7</v>
      </c>
      <c r="J23" s="29"/>
      <c r="K23" s="38"/>
      <c r="L23" s="39"/>
      <c r="M23" s="22">
        <f t="shared" si="4"/>
        <v>51.25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7.3214285714285712</v>
      </c>
      <c r="F24" s="29"/>
      <c r="G24" s="43"/>
      <c r="H24" s="37"/>
      <c r="I24" s="17">
        <f t="shared" si="3"/>
        <v>7</v>
      </c>
      <c r="J24" s="29"/>
      <c r="K24" s="44"/>
      <c r="L24" s="39"/>
      <c r="M24" s="22">
        <f t="shared" si="4"/>
        <v>51.25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7.3214285714285712</v>
      </c>
      <c r="F25" s="29"/>
      <c r="G25" s="43"/>
      <c r="H25" s="37"/>
      <c r="I25" s="17">
        <f t="shared" si="3"/>
        <v>7</v>
      </c>
      <c r="J25" s="29"/>
      <c r="K25" s="44"/>
      <c r="L25" s="39"/>
      <c r="M25" s="22">
        <f t="shared" si="4"/>
        <v>51.25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7.3214285714285712</v>
      </c>
      <c r="F26" s="29"/>
      <c r="G26" s="36"/>
      <c r="H26" s="37"/>
      <c r="I26" s="17">
        <f t="shared" si="3"/>
        <v>7</v>
      </c>
      <c r="J26" s="29"/>
      <c r="K26" s="38"/>
      <c r="L26" s="39"/>
      <c r="M26" s="22">
        <f t="shared" si="4"/>
        <v>51.25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7.3214285714285712</v>
      </c>
      <c r="F27" s="29"/>
      <c r="G27" s="48"/>
      <c r="H27" s="49"/>
      <c r="I27" s="17">
        <f t="shared" si="3"/>
        <v>7</v>
      </c>
      <c r="J27" s="29"/>
      <c r="K27" s="50"/>
      <c r="L27" s="51"/>
      <c r="M27" s="22">
        <f t="shared" si="4"/>
        <v>51.25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7</v>
      </c>
      <c r="H28" s="21">
        <f>SUM(H7:H27)</f>
        <v>0</v>
      </c>
      <c r="I28" s="18">
        <f>SUM(G28-H28)</f>
        <v>7</v>
      </c>
      <c r="J28" s="56"/>
      <c r="K28" s="19">
        <f>SUM(K7:K27)</f>
        <v>51.25</v>
      </c>
      <c r="L28" s="20">
        <f>SUM(L7:L27)</f>
        <v>0</v>
      </c>
      <c r="M28" s="19">
        <f>SUM(K28-L28)</f>
        <v>51.25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025" priority="42">
      <formula>$G$8+$H$8=0</formula>
    </cfRule>
  </conditionalFormatting>
  <conditionalFormatting sqref="I9">
    <cfRule type="expression" dxfId="2024" priority="41">
      <formula>$G$9+$H$9=0</formula>
    </cfRule>
  </conditionalFormatting>
  <conditionalFormatting sqref="I10">
    <cfRule type="expression" dxfId="2023" priority="40">
      <formula>$H$10=0</formula>
    </cfRule>
  </conditionalFormatting>
  <conditionalFormatting sqref="I11">
    <cfRule type="expression" dxfId="2022" priority="39">
      <formula>$G$11:$H$11=0</formula>
    </cfRule>
  </conditionalFormatting>
  <conditionalFormatting sqref="I12">
    <cfRule type="expression" dxfId="2021" priority="38">
      <formula>$G$12:$H$12=0</formula>
    </cfRule>
  </conditionalFormatting>
  <conditionalFormatting sqref="I13">
    <cfRule type="expression" dxfId="2020" priority="37">
      <formula>$G$13:$H$13=0</formula>
    </cfRule>
  </conditionalFormatting>
  <conditionalFormatting sqref="I14">
    <cfRule type="expression" dxfId="2019" priority="36">
      <formula>$G$14:$H$14=0</formula>
    </cfRule>
  </conditionalFormatting>
  <conditionalFormatting sqref="I15">
    <cfRule type="expression" dxfId="2018" priority="35">
      <formula>$G$15:$H$15=0</formula>
    </cfRule>
  </conditionalFormatting>
  <conditionalFormatting sqref="I16">
    <cfRule type="expression" dxfId="2017" priority="34">
      <formula>$G$16:$H$16=0</formula>
    </cfRule>
  </conditionalFormatting>
  <conditionalFormatting sqref="I17">
    <cfRule type="expression" dxfId="2016" priority="33">
      <formula>$G$17:$H$17=0</formula>
    </cfRule>
  </conditionalFormatting>
  <conditionalFormatting sqref="I18">
    <cfRule type="expression" dxfId="2015" priority="32">
      <formula>$G$18:$H$18=0</formula>
    </cfRule>
  </conditionalFormatting>
  <conditionalFormatting sqref="I19">
    <cfRule type="expression" dxfId="2014" priority="31" stopIfTrue="1">
      <formula>$G$19:$H$19=0</formula>
    </cfRule>
  </conditionalFormatting>
  <conditionalFormatting sqref="I20">
    <cfRule type="expression" dxfId="2013" priority="30">
      <formula>$G$20:$H$20=0</formula>
    </cfRule>
  </conditionalFormatting>
  <conditionalFormatting sqref="I21">
    <cfRule type="expression" dxfId="2012" priority="29">
      <formula>$G$21:$H$21=0</formula>
    </cfRule>
  </conditionalFormatting>
  <conditionalFormatting sqref="I22">
    <cfRule type="expression" dxfId="2011" priority="28">
      <formula>$G$22:$H$22=0</formula>
    </cfRule>
  </conditionalFormatting>
  <conditionalFormatting sqref="I23">
    <cfRule type="expression" dxfId="2010" priority="27">
      <formula>$G$23:$H$23=0</formula>
    </cfRule>
  </conditionalFormatting>
  <conditionalFormatting sqref="I24">
    <cfRule type="expression" dxfId="2009" priority="26">
      <formula>$G$24:$H$24=0</formula>
    </cfRule>
  </conditionalFormatting>
  <conditionalFormatting sqref="I25">
    <cfRule type="expression" dxfId="2008" priority="25">
      <formula>$G$25:$H$25=0</formula>
    </cfRule>
  </conditionalFormatting>
  <conditionalFormatting sqref="I26">
    <cfRule type="expression" dxfId="2007" priority="24">
      <formula>$G$26:$H$26=0</formula>
    </cfRule>
  </conditionalFormatting>
  <conditionalFormatting sqref="I27">
    <cfRule type="expression" dxfId="2006" priority="23">
      <formula>$G$27:$H$27=0</formula>
    </cfRule>
  </conditionalFormatting>
  <conditionalFormatting sqref="M13">
    <cfRule type="expression" dxfId="2005" priority="22">
      <formula>$G$13:$H$13=0</formula>
    </cfRule>
  </conditionalFormatting>
  <conditionalFormatting sqref="M14">
    <cfRule type="expression" dxfId="2004" priority="21">
      <formula>$G$14:$H$14=0</formula>
    </cfRule>
  </conditionalFormatting>
  <conditionalFormatting sqref="M15">
    <cfRule type="expression" dxfId="2003" priority="20">
      <formula>$G$15:$H$15=0</formula>
    </cfRule>
  </conditionalFormatting>
  <conditionalFormatting sqref="M16">
    <cfRule type="expression" dxfId="2002" priority="19">
      <formula>$G$16:$H$16=0</formula>
    </cfRule>
  </conditionalFormatting>
  <conditionalFormatting sqref="M17">
    <cfRule type="expression" dxfId="2001" priority="18">
      <formula>$G$17:$H$17=0</formula>
    </cfRule>
  </conditionalFormatting>
  <conditionalFormatting sqref="M18">
    <cfRule type="expression" dxfId="2000" priority="17">
      <formula>$G$18:$H$18=0</formula>
    </cfRule>
  </conditionalFormatting>
  <conditionalFormatting sqref="M19">
    <cfRule type="expression" dxfId="1999" priority="16" stopIfTrue="1">
      <formula>$G$19:$H$19=0</formula>
    </cfRule>
  </conditionalFormatting>
  <conditionalFormatting sqref="M20">
    <cfRule type="expression" dxfId="1998" priority="15">
      <formula>$G$20:$H$20=0</formula>
    </cfRule>
  </conditionalFormatting>
  <conditionalFormatting sqref="M21">
    <cfRule type="expression" dxfId="1997" priority="14">
      <formula>$G$21:$H$21=0</formula>
    </cfRule>
  </conditionalFormatting>
  <conditionalFormatting sqref="M22">
    <cfRule type="expression" dxfId="1996" priority="13">
      <formula>$G$22:$H$22=0</formula>
    </cfRule>
  </conditionalFormatting>
  <conditionalFormatting sqref="M23">
    <cfRule type="expression" dxfId="1995" priority="12">
      <formula>$G$23:$H$23=0</formula>
    </cfRule>
  </conditionalFormatting>
  <conditionalFormatting sqref="M24">
    <cfRule type="expression" dxfId="1994" priority="11">
      <formula>$G$24:$H$24=0</formula>
    </cfRule>
  </conditionalFormatting>
  <conditionalFormatting sqref="M25">
    <cfRule type="expression" dxfId="1993" priority="10">
      <formula>$G$25:$H$25=0</formula>
    </cfRule>
  </conditionalFormatting>
  <conditionalFormatting sqref="M26">
    <cfRule type="expression" dxfId="1992" priority="9">
      <formula>$G$26:$H$26=0</formula>
    </cfRule>
  </conditionalFormatting>
  <conditionalFormatting sqref="M27">
    <cfRule type="expression" dxfId="1991" priority="8">
      <formula>$G$27:$H$27=0</formula>
    </cfRule>
  </conditionalFormatting>
  <conditionalFormatting sqref="M8">
    <cfRule type="expression" dxfId="1990" priority="7">
      <formula>$G$8+$H$8=0</formula>
    </cfRule>
  </conditionalFormatting>
  <conditionalFormatting sqref="M9">
    <cfRule type="expression" dxfId="1989" priority="6">
      <formula>$G$9+$H$9=0</formula>
    </cfRule>
  </conditionalFormatting>
  <conditionalFormatting sqref="M10">
    <cfRule type="expression" dxfId="1988" priority="5">
      <formula>$H$10=0</formula>
    </cfRule>
  </conditionalFormatting>
  <conditionalFormatting sqref="M11">
    <cfRule type="expression" dxfId="1987" priority="4">
      <formula>$G$11:$H$11=0</formula>
    </cfRule>
  </conditionalFormatting>
  <conditionalFormatting sqref="M12">
    <cfRule type="expression" dxfId="1986" priority="3">
      <formula>$G$12:$H$12=0</formula>
    </cfRule>
  </conditionalFormatting>
  <conditionalFormatting sqref="C7">
    <cfRule type="expression" dxfId="1985" priority="2">
      <formula>0</formula>
    </cfRule>
  </conditionalFormatting>
  <conditionalFormatting sqref="C8:C27">
    <cfRule type="cellIs" dxfId="198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2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6</v>
      </c>
      <c r="H1" s="83">
        <f t="shared" si="0"/>
        <v>0</v>
      </c>
      <c r="I1" s="81">
        <f t="shared" si="0"/>
        <v>6</v>
      </c>
      <c r="J1" s="84">
        <f t="shared" si="0"/>
        <v>0</v>
      </c>
      <c r="K1" s="83">
        <f t="shared" si="0"/>
        <v>90</v>
      </c>
      <c r="L1" s="83">
        <f t="shared" si="0"/>
        <v>0</v>
      </c>
      <c r="M1" s="81">
        <f t="shared" si="0"/>
        <v>90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120</v>
      </c>
      <c r="C3" s="95"/>
      <c r="D3" s="24"/>
      <c r="E3" s="10" t="s">
        <v>10</v>
      </c>
      <c r="F3" s="24"/>
      <c r="G3" s="96" t="s">
        <v>121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15</v>
      </c>
      <c r="F7" s="29"/>
      <c r="G7" s="26">
        <v>6</v>
      </c>
      <c r="H7" s="30"/>
      <c r="I7" s="16">
        <f>SUM(G7-H7)</f>
        <v>6</v>
      </c>
      <c r="J7" s="29"/>
      <c r="K7" s="31">
        <v>90</v>
      </c>
      <c r="L7" s="32"/>
      <c r="M7" s="16">
        <f>SUM(K7-L7)</f>
        <v>90</v>
      </c>
      <c r="N7" s="33"/>
      <c r="Q7" s="34">
        <f>SUM(M7/I7)</f>
        <v>15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15</v>
      </c>
      <c r="F8" s="29"/>
      <c r="G8" s="36"/>
      <c r="H8" s="37"/>
      <c r="I8" s="17">
        <f>SUM(I7+G8-H8)</f>
        <v>6</v>
      </c>
      <c r="J8" s="29"/>
      <c r="K8" s="38"/>
      <c r="L8" s="39"/>
      <c r="M8" s="22">
        <f>SUM(M7+K8-L8)</f>
        <v>90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15</v>
      </c>
      <c r="F9" s="29"/>
      <c r="G9" s="36"/>
      <c r="H9" s="37"/>
      <c r="I9" s="17">
        <f>SUM(I8+G9-H9)</f>
        <v>6</v>
      </c>
      <c r="J9" s="29"/>
      <c r="K9" s="38"/>
      <c r="L9" s="39"/>
      <c r="M9" s="22">
        <f>SUM(M8+K9-L9)</f>
        <v>90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15</v>
      </c>
      <c r="F10" s="29"/>
      <c r="G10" s="36"/>
      <c r="H10" s="37"/>
      <c r="I10" s="17">
        <f t="shared" ref="I10:I27" si="3">SUM(I9+G10-H10)</f>
        <v>6</v>
      </c>
      <c r="J10" s="29"/>
      <c r="K10" s="38"/>
      <c r="L10" s="39"/>
      <c r="M10" s="22">
        <f t="shared" ref="M10:M27" si="4">SUM(M9+K10-L10)</f>
        <v>90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15</v>
      </c>
      <c r="F11" s="29"/>
      <c r="G11" s="36"/>
      <c r="H11" s="37"/>
      <c r="I11" s="17">
        <f t="shared" si="3"/>
        <v>6</v>
      </c>
      <c r="J11" s="29"/>
      <c r="K11" s="38"/>
      <c r="L11" s="39"/>
      <c r="M11" s="22">
        <f t="shared" si="4"/>
        <v>90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15</v>
      </c>
      <c r="F12" s="29"/>
      <c r="G12" s="36"/>
      <c r="H12" s="37"/>
      <c r="I12" s="17">
        <f t="shared" si="3"/>
        <v>6</v>
      </c>
      <c r="J12" s="29"/>
      <c r="K12" s="38"/>
      <c r="L12" s="39"/>
      <c r="M12" s="22">
        <f t="shared" si="4"/>
        <v>90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15</v>
      </c>
      <c r="F13" s="29"/>
      <c r="G13" s="36"/>
      <c r="H13" s="37"/>
      <c r="I13" s="17">
        <f t="shared" si="3"/>
        <v>6</v>
      </c>
      <c r="J13" s="29"/>
      <c r="K13" s="38"/>
      <c r="L13" s="39"/>
      <c r="M13" s="22">
        <f t="shared" si="4"/>
        <v>90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15</v>
      </c>
      <c r="F14" s="29"/>
      <c r="G14" s="36"/>
      <c r="H14" s="37"/>
      <c r="I14" s="17">
        <f t="shared" si="3"/>
        <v>6</v>
      </c>
      <c r="J14" s="29"/>
      <c r="K14" s="38"/>
      <c r="L14" s="39"/>
      <c r="M14" s="22">
        <f t="shared" si="4"/>
        <v>90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15</v>
      </c>
      <c r="F15" s="29"/>
      <c r="G15" s="36"/>
      <c r="H15" s="37"/>
      <c r="I15" s="17">
        <f t="shared" si="3"/>
        <v>6</v>
      </c>
      <c r="J15" s="29"/>
      <c r="K15" s="38"/>
      <c r="L15" s="39"/>
      <c r="M15" s="22">
        <f t="shared" si="4"/>
        <v>90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15</v>
      </c>
      <c r="F16" s="29"/>
      <c r="G16" s="36"/>
      <c r="H16" s="37"/>
      <c r="I16" s="17">
        <f t="shared" si="3"/>
        <v>6</v>
      </c>
      <c r="J16" s="29"/>
      <c r="K16" s="38"/>
      <c r="L16" s="39"/>
      <c r="M16" s="22">
        <f t="shared" si="4"/>
        <v>90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15</v>
      </c>
      <c r="F17" s="29"/>
      <c r="G17" s="36"/>
      <c r="H17" s="37"/>
      <c r="I17" s="17">
        <f t="shared" si="3"/>
        <v>6</v>
      </c>
      <c r="J17" s="29"/>
      <c r="K17" s="38"/>
      <c r="L17" s="39"/>
      <c r="M17" s="22">
        <f t="shared" si="4"/>
        <v>90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15</v>
      </c>
      <c r="F18" s="29"/>
      <c r="G18" s="36"/>
      <c r="H18" s="37"/>
      <c r="I18" s="17">
        <f t="shared" si="3"/>
        <v>6</v>
      </c>
      <c r="J18" s="29"/>
      <c r="K18" s="38"/>
      <c r="L18" s="39"/>
      <c r="M18" s="22">
        <f t="shared" si="4"/>
        <v>90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15</v>
      </c>
      <c r="F19" s="29"/>
      <c r="G19" s="36"/>
      <c r="H19" s="37"/>
      <c r="I19" s="17">
        <f t="shared" si="3"/>
        <v>6</v>
      </c>
      <c r="J19" s="29"/>
      <c r="K19" s="38"/>
      <c r="L19" s="39"/>
      <c r="M19" s="22">
        <f t="shared" si="4"/>
        <v>90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15</v>
      </c>
      <c r="F20" s="29"/>
      <c r="G20" s="36"/>
      <c r="H20" s="37"/>
      <c r="I20" s="17">
        <f t="shared" si="3"/>
        <v>6</v>
      </c>
      <c r="J20" s="29"/>
      <c r="K20" s="38"/>
      <c r="L20" s="39"/>
      <c r="M20" s="22">
        <f t="shared" si="4"/>
        <v>90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15</v>
      </c>
      <c r="F21" s="29"/>
      <c r="G21" s="36"/>
      <c r="H21" s="37"/>
      <c r="I21" s="17">
        <f t="shared" si="3"/>
        <v>6</v>
      </c>
      <c r="J21" s="29"/>
      <c r="K21" s="38"/>
      <c r="L21" s="39"/>
      <c r="M21" s="22">
        <f t="shared" si="4"/>
        <v>90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15</v>
      </c>
      <c r="F22" s="29"/>
      <c r="G22" s="36"/>
      <c r="H22" s="37"/>
      <c r="I22" s="17">
        <f t="shared" si="3"/>
        <v>6</v>
      </c>
      <c r="J22" s="29"/>
      <c r="K22" s="38"/>
      <c r="L22" s="39"/>
      <c r="M22" s="22">
        <f t="shared" si="4"/>
        <v>90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15</v>
      </c>
      <c r="F23" s="29"/>
      <c r="G23" s="36"/>
      <c r="H23" s="37"/>
      <c r="I23" s="17">
        <f t="shared" si="3"/>
        <v>6</v>
      </c>
      <c r="J23" s="29"/>
      <c r="K23" s="38"/>
      <c r="L23" s="39"/>
      <c r="M23" s="22">
        <f t="shared" si="4"/>
        <v>90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15</v>
      </c>
      <c r="F24" s="29"/>
      <c r="G24" s="43"/>
      <c r="H24" s="37"/>
      <c r="I24" s="17">
        <f t="shared" si="3"/>
        <v>6</v>
      </c>
      <c r="J24" s="29"/>
      <c r="K24" s="44"/>
      <c r="L24" s="39"/>
      <c r="M24" s="22">
        <f t="shared" si="4"/>
        <v>90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15</v>
      </c>
      <c r="F25" s="29"/>
      <c r="G25" s="43"/>
      <c r="H25" s="37"/>
      <c r="I25" s="17">
        <f t="shared" si="3"/>
        <v>6</v>
      </c>
      <c r="J25" s="29"/>
      <c r="K25" s="44"/>
      <c r="L25" s="39"/>
      <c r="M25" s="22">
        <f t="shared" si="4"/>
        <v>90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15</v>
      </c>
      <c r="F26" s="29"/>
      <c r="G26" s="36"/>
      <c r="H26" s="37"/>
      <c r="I26" s="17">
        <f t="shared" si="3"/>
        <v>6</v>
      </c>
      <c r="J26" s="29"/>
      <c r="K26" s="38"/>
      <c r="L26" s="39"/>
      <c r="M26" s="22">
        <f t="shared" si="4"/>
        <v>90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15</v>
      </c>
      <c r="F27" s="29"/>
      <c r="G27" s="48"/>
      <c r="H27" s="49"/>
      <c r="I27" s="17">
        <f t="shared" si="3"/>
        <v>6</v>
      </c>
      <c r="J27" s="29"/>
      <c r="K27" s="50"/>
      <c r="L27" s="51"/>
      <c r="M27" s="22">
        <f t="shared" si="4"/>
        <v>90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6</v>
      </c>
      <c r="H28" s="21">
        <f>SUM(H7:H27)</f>
        <v>0</v>
      </c>
      <c r="I28" s="18">
        <f>SUM(G28-H28)</f>
        <v>6</v>
      </c>
      <c r="J28" s="56"/>
      <c r="K28" s="19">
        <f>SUM(K7:K27)</f>
        <v>90</v>
      </c>
      <c r="L28" s="20">
        <f>SUM(L7:L27)</f>
        <v>0</v>
      </c>
      <c r="M28" s="19">
        <f>SUM(K28-L28)</f>
        <v>90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983" priority="42">
      <formula>$G$8+$H$8=0</formula>
    </cfRule>
  </conditionalFormatting>
  <conditionalFormatting sqref="I9">
    <cfRule type="expression" dxfId="1982" priority="41">
      <formula>$G$9+$H$9=0</formula>
    </cfRule>
  </conditionalFormatting>
  <conditionalFormatting sqref="I10">
    <cfRule type="expression" dxfId="1981" priority="40">
      <formula>$H$10=0</formula>
    </cfRule>
  </conditionalFormatting>
  <conditionalFormatting sqref="I11">
    <cfRule type="expression" dxfId="1980" priority="39">
      <formula>$G$11:$H$11=0</formula>
    </cfRule>
  </conditionalFormatting>
  <conditionalFormatting sqref="I12">
    <cfRule type="expression" dxfId="1979" priority="38">
      <formula>$G$12:$H$12=0</formula>
    </cfRule>
  </conditionalFormatting>
  <conditionalFormatting sqref="I13">
    <cfRule type="expression" dxfId="1978" priority="37">
      <formula>$G$13:$H$13=0</formula>
    </cfRule>
  </conditionalFormatting>
  <conditionalFormatting sqref="I14">
    <cfRule type="expression" dxfId="1977" priority="36">
      <formula>$G$14:$H$14=0</formula>
    </cfRule>
  </conditionalFormatting>
  <conditionalFormatting sqref="I15">
    <cfRule type="expression" dxfId="1976" priority="35">
      <formula>$G$15:$H$15=0</formula>
    </cfRule>
  </conditionalFormatting>
  <conditionalFormatting sqref="I16">
    <cfRule type="expression" dxfId="1975" priority="34">
      <formula>$G$16:$H$16=0</formula>
    </cfRule>
  </conditionalFormatting>
  <conditionalFormatting sqref="I17">
    <cfRule type="expression" dxfId="1974" priority="33">
      <formula>$G$17:$H$17=0</formula>
    </cfRule>
  </conditionalFormatting>
  <conditionalFormatting sqref="I18">
    <cfRule type="expression" dxfId="1973" priority="32">
      <formula>$G$18:$H$18=0</formula>
    </cfRule>
  </conditionalFormatting>
  <conditionalFormatting sqref="I19">
    <cfRule type="expression" dxfId="1972" priority="31" stopIfTrue="1">
      <formula>$G$19:$H$19=0</formula>
    </cfRule>
  </conditionalFormatting>
  <conditionalFormatting sqref="I20">
    <cfRule type="expression" dxfId="1971" priority="30">
      <formula>$G$20:$H$20=0</formula>
    </cfRule>
  </conditionalFormatting>
  <conditionalFormatting sqref="I21">
    <cfRule type="expression" dxfId="1970" priority="29">
      <formula>$G$21:$H$21=0</formula>
    </cfRule>
  </conditionalFormatting>
  <conditionalFormatting sqref="I22">
    <cfRule type="expression" dxfId="1969" priority="28">
      <formula>$G$22:$H$22=0</formula>
    </cfRule>
  </conditionalFormatting>
  <conditionalFormatting sqref="I23">
    <cfRule type="expression" dxfId="1968" priority="27">
      <formula>$G$23:$H$23=0</formula>
    </cfRule>
  </conditionalFormatting>
  <conditionalFormatting sqref="I24">
    <cfRule type="expression" dxfId="1967" priority="26">
      <formula>$G$24:$H$24=0</formula>
    </cfRule>
  </conditionalFormatting>
  <conditionalFormatting sqref="I25">
    <cfRule type="expression" dxfId="1966" priority="25">
      <formula>$G$25:$H$25=0</formula>
    </cfRule>
  </conditionalFormatting>
  <conditionalFormatting sqref="I26">
    <cfRule type="expression" dxfId="1965" priority="24">
      <formula>$G$26:$H$26=0</formula>
    </cfRule>
  </conditionalFormatting>
  <conditionalFormatting sqref="I27">
    <cfRule type="expression" dxfId="1964" priority="23">
      <formula>$G$27:$H$27=0</formula>
    </cfRule>
  </conditionalFormatting>
  <conditionalFormatting sqref="M13">
    <cfRule type="expression" dxfId="1963" priority="22">
      <formula>$G$13:$H$13=0</formula>
    </cfRule>
  </conditionalFormatting>
  <conditionalFormatting sqref="M14">
    <cfRule type="expression" dxfId="1962" priority="21">
      <formula>$G$14:$H$14=0</formula>
    </cfRule>
  </conditionalFormatting>
  <conditionalFormatting sqref="M15">
    <cfRule type="expression" dxfId="1961" priority="20">
      <formula>$G$15:$H$15=0</formula>
    </cfRule>
  </conditionalFormatting>
  <conditionalFormatting sqref="M16">
    <cfRule type="expression" dxfId="1960" priority="19">
      <formula>$G$16:$H$16=0</formula>
    </cfRule>
  </conditionalFormatting>
  <conditionalFormatting sqref="M17">
    <cfRule type="expression" dxfId="1959" priority="18">
      <formula>$G$17:$H$17=0</formula>
    </cfRule>
  </conditionalFormatting>
  <conditionalFormatting sqref="M18">
    <cfRule type="expression" dxfId="1958" priority="17">
      <formula>$G$18:$H$18=0</formula>
    </cfRule>
  </conditionalFormatting>
  <conditionalFormatting sqref="M19">
    <cfRule type="expression" dxfId="1957" priority="16" stopIfTrue="1">
      <formula>$G$19:$H$19=0</formula>
    </cfRule>
  </conditionalFormatting>
  <conditionalFormatting sqref="M20">
    <cfRule type="expression" dxfId="1956" priority="15">
      <formula>$G$20:$H$20=0</formula>
    </cfRule>
  </conditionalFormatting>
  <conditionalFormatting sqref="M21">
    <cfRule type="expression" dxfId="1955" priority="14">
      <formula>$G$21:$H$21=0</formula>
    </cfRule>
  </conditionalFormatting>
  <conditionalFormatting sqref="M22">
    <cfRule type="expression" dxfId="1954" priority="13">
      <formula>$G$22:$H$22=0</formula>
    </cfRule>
  </conditionalFormatting>
  <conditionalFormatting sqref="M23">
    <cfRule type="expression" dxfId="1953" priority="12">
      <formula>$G$23:$H$23=0</formula>
    </cfRule>
  </conditionalFormatting>
  <conditionalFormatting sqref="M24">
    <cfRule type="expression" dxfId="1952" priority="11">
      <formula>$G$24:$H$24=0</formula>
    </cfRule>
  </conditionalFormatting>
  <conditionalFormatting sqref="M25">
    <cfRule type="expression" dxfId="1951" priority="10">
      <formula>$G$25:$H$25=0</formula>
    </cfRule>
  </conditionalFormatting>
  <conditionalFormatting sqref="M26">
    <cfRule type="expression" dxfId="1950" priority="9">
      <formula>$G$26:$H$26=0</formula>
    </cfRule>
  </conditionalFormatting>
  <conditionalFormatting sqref="M27">
    <cfRule type="expression" dxfId="1949" priority="8">
      <formula>$G$27:$H$27=0</formula>
    </cfRule>
  </conditionalFormatting>
  <conditionalFormatting sqref="M8">
    <cfRule type="expression" dxfId="1948" priority="7">
      <formula>$G$8+$H$8=0</formula>
    </cfRule>
  </conditionalFormatting>
  <conditionalFormatting sqref="M9">
    <cfRule type="expression" dxfId="1947" priority="6">
      <formula>$G$9+$H$9=0</formula>
    </cfRule>
  </conditionalFormatting>
  <conditionalFormatting sqref="M10">
    <cfRule type="expression" dxfId="1946" priority="5">
      <formula>$H$10=0</formula>
    </cfRule>
  </conditionalFormatting>
  <conditionalFormatting sqref="M11">
    <cfRule type="expression" dxfId="1945" priority="4">
      <formula>$G$11:$H$11=0</formula>
    </cfRule>
  </conditionalFormatting>
  <conditionalFormatting sqref="M12">
    <cfRule type="expression" dxfId="1944" priority="3">
      <formula>$G$12:$H$12=0</formula>
    </cfRule>
  </conditionalFormatting>
  <conditionalFormatting sqref="C7">
    <cfRule type="expression" dxfId="1943" priority="2">
      <formula>0</formula>
    </cfRule>
  </conditionalFormatting>
  <conditionalFormatting sqref="C8:C27">
    <cfRule type="cellIs" dxfId="194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3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10</v>
      </c>
      <c r="H1" s="83">
        <f t="shared" si="0"/>
        <v>0</v>
      </c>
      <c r="I1" s="81">
        <f t="shared" si="0"/>
        <v>10</v>
      </c>
      <c r="J1" s="84">
        <f t="shared" si="0"/>
        <v>0</v>
      </c>
      <c r="K1" s="83">
        <f t="shared" si="0"/>
        <v>70</v>
      </c>
      <c r="L1" s="83">
        <f t="shared" si="0"/>
        <v>0</v>
      </c>
      <c r="M1" s="81">
        <f t="shared" si="0"/>
        <v>70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122</v>
      </c>
      <c r="C3" s="95"/>
      <c r="D3" s="24"/>
      <c r="E3" s="10" t="s">
        <v>10</v>
      </c>
      <c r="F3" s="24"/>
      <c r="G3" s="96" t="s">
        <v>133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7</v>
      </c>
      <c r="F7" s="29"/>
      <c r="G7" s="26">
        <v>10</v>
      </c>
      <c r="H7" s="30"/>
      <c r="I7" s="16">
        <f>SUM(G7-H7)</f>
        <v>10</v>
      </c>
      <c r="J7" s="29"/>
      <c r="K7" s="31">
        <v>70</v>
      </c>
      <c r="L7" s="32"/>
      <c r="M7" s="16">
        <f>SUM(K7-L7)</f>
        <v>70</v>
      </c>
      <c r="N7" s="33"/>
      <c r="Q7" s="34">
        <f>SUM(M7/I7)</f>
        <v>7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7</v>
      </c>
      <c r="F8" s="29"/>
      <c r="G8" s="36"/>
      <c r="H8" s="37"/>
      <c r="I8" s="17">
        <f>SUM(I7+G8-H8)</f>
        <v>10</v>
      </c>
      <c r="J8" s="29"/>
      <c r="K8" s="38"/>
      <c r="L8" s="39"/>
      <c r="M8" s="22">
        <f>SUM(M7+K8-L8)</f>
        <v>70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7</v>
      </c>
      <c r="F9" s="29"/>
      <c r="G9" s="36"/>
      <c r="H9" s="37"/>
      <c r="I9" s="17">
        <f>SUM(I8+G9-H9)</f>
        <v>10</v>
      </c>
      <c r="J9" s="29"/>
      <c r="K9" s="38"/>
      <c r="L9" s="39"/>
      <c r="M9" s="22">
        <f>SUM(M8+K9-L9)</f>
        <v>70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7</v>
      </c>
      <c r="F10" s="29"/>
      <c r="G10" s="36"/>
      <c r="H10" s="37"/>
      <c r="I10" s="17">
        <f t="shared" ref="I10:I27" si="3">SUM(I9+G10-H10)</f>
        <v>10</v>
      </c>
      <c r="J10" s="29"/>
      <c r="K10" s="38"/>
      <c r="L10" s="39"/>
      <c r="M10" s="22">
        <f t="shared" ref="M10:M27" si="4">SUM(M9+K10-L10)</f>
        <v>70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7</v>
      </c>
      <c r="F11" s="29"/>
      <c r="G11" s="36"/>
      <c r="H11" s="37"/>
      <c r="I11" s="17">
        <f t="shared" si="3"/>
        <v>10</v>
      </c>
      <c r="J11" s="29"/>
      <c r="K11" s="38"/>
      <c r="L11" s="39"/>
      <c r="M11" s="22">
        <f t="shared" si="4"/>
        <v>70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7</v>
      </c>
      <c r="F12" s="29"/>
      <c r="G12" s="36"/>
      <c r="H12" s="37"/>
      <c r="I12" s="17">
        <f t="shared" si="3"/>
        <v>10</v>
      </c>
      <c r="J12" s="29"/>
      <c r="K12" s="38"/>
      <c r="L12" s="39"/>
      <c r="M12" s="22">
        <f t="shared" si="4"/>
        <v>70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7</v>
      </c>
      <c r="F13" s="29"/>
      <c r="G13" s="36"/>
      <c r="H13" s="37"/>
      <c r="I13" s="17">
        <f t="shared" si="3"/>
        <v>10</v>
      </c>
      <c r="J13" s="29"/>
      <c r="K13" s="38"/>
      <c r="L13" s="39"/>
      <c r="M13" s="22">
        <f t="shared" si="4"/>
        <v>70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7</v>
      </c>
      <c r="F14" s="29"/>
      <c r="G14" s="36"/>
      <c r="H14" s="37"/>
      <c r="I14" s="17">
        <f t="shared" si="3"/>
        <v>10</v>
      </c>
      <c r="J14" s="29"/>
      <c r="K14" s="38"/>
      <c r="L14" s="39"/>
      <c r="M14" s="22">
        <f t="shared" si="4"/>
        <v>70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7</v>
      </c>
      <c r="F15" s="29"/>
      <c r="G15" s="36"/>
      <c r="H15" s="37"/>
      <c r="I15" s="17">
        <f t="shared" si="3"/>
        <v>10</v>
      </c>
      <c r="J15" s="29"/>
      <c r="K15" s="38"/>
      <c r="L15" s="39"/>
      <c r="M15" s="22">
        <f t="shared" si="4"/>
        <v>70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7</v>
      </c>
      <c r="F16" s="29"/>
      <c r="G16" s="36"/>
      <c r="H16" s="37"/>
      <c r="I16" s="17">
        <f t="shared" si="3"/>
        <v>10</v>
      </c>
      <c r="J16" s="29"/>
      <c r="K16" s="38"/>
      <c r="L16" s="39"/>
      <c r="M16" s="22">
        <f t="shared" si="4"/>
        <v>70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7</v>
      </c>
      <c r="F17" s="29"/>
      <c r="G17" s="36"/>
      <c r="H17" s="37"/>
      <c r="I17" s="17">
        <f t="shared" si="3"/>
        <v>10</v>
      </c>
      <c r="J17" s="29"/>
      <c r="K17" s="38"/>
      <c r="L17" s="39"/>
      <c r="M17" s="22">
        <f t="shared" si="4"/>
        <v>70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7</v>
      </c>
      <c r="F18" s="29"/>
      <c r="G18" s="36"/>
      <c r="H18" s="37"/>
      <c r="I18" s="17">
        <f t="shared" si="3"/>
        <v>10</v>
      </c>
      <c r="J18" s="29"/>
      <c r="K18" s="38"/>
      <c r="L18" s="39"/>
      <c r="M18" s="22">
        <f t="shared" si="4"/>
        <v>70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7</v>
      </c>
      <c r="F19" s="29"/>
      <c r="G19" s="36"/>
      <c r="H19" s="37"/>
      <c r="I19" s="17">
        <f t="shared" si="3"/>
        <v>10</v>
      </c>
      <c r="J19" s="29"/>
      <c r="K19" s="38"/>
      <c r="L19" s="39"/>
      <c r="M19" s="22">
        <f t="shared" si="4"/>
        <v>70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7</v>
      </c>
      <c r="F20" s="29"/>
      <c r="G20" s="36"/>
      <c r="H20" s="37"/>
      <c r="I20" s="17">
        <f t="shared" si="3"/>
        <v>10</v>
      </c>
      <c r="J20" s="29"/>
      <c r="K20" s="38"/>
      <c r="L20" s="39"/>
      <c r="M20" s="22">
        <f t="shared" si="4"/>
        <v>70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7</v>
      </c>
      <c r="F21" s="29"/>
      <c r="G21" s="36"/>
      <c r="H21" s="37"/>
      <c r="I21" s="17">
        <f t="shared" si="3"/>
        <v>10</v>
      </c>
      <c r="J21" s="29"/>
      <c r="K21" s="38"/>
      <c r="L21" s="39"/>
      <c r="M21" s="22">
        <f t="shared" si="4"/>
        <v>70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7</v>
      </c>
      <c r="F22" s="29"/>
      <c r="G22" s="36"/>
      <c r="H22" s="37"/>
      <c r="I22" s="17">
        <f t="shared" si="3"/>
        <v>10</v>
      </c>
      <c r="J22" s="29"/>
      <c r="K22" s="38"/>
      <c r="L22" s="39"/>
      <c r="M22" s="22">
        <f t="shared" si="4"/>
        <v>70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7</v>
      </c>
      <c r="F23" s="29"/>
      <c r="G23" s="36"/>
      <c r="H23" s="37"/>
      <c r="I23" s="17">
        <f t="shared" si="3"/>
        <v>10</v>
      </c>
      <c r="J23" s="29"/>
      <c r="K23" s="38"/>
      <c r="L23" s="39"/>
      <c r="M23" s="22">
        <f t="shared" si="4"/>
        <v>70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7</v>
      </c>
      <c r="F24" s="29"/>
      <c r="G24" s="43"/>
      <c r="H24" s="37"/>
      <c r="I24" s="17">
        <f t="shared" si="3"/>
        <v>10</v>
      </c>
      <c r="J24" s="29"/>
      <c r="K24" s="44"/>
      <c r="L24" s="39"/>
      <c r="M24" s="22">
        <f t="shared" si="4"/>
        <v>70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7</v>
      </c>
      <c r="F25" s="29"/>
      <c r="G25" s="43"/>
      <c r="H25" s="37"/>
      <c r="I25" s="17">
        <f t="shared" si="3"/>
        <v>10</v>
      </c>
      <c r="J25" s="29"/>
      <c r="K25" s="44"/>
      <c r="L25" s="39"/>
      <c r="M25" s="22">
        <f t="shared" si="4"/>
        <v>70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7</v>
      </c>
      <c r="F26" s="29"/>
      <c r="G26" s="36"/>
      <c r="H26" s="37"/>
      <c r="I26" s="17">
        <f t="shared" si="3"/>
        <v>10</v>
      </c>
      <c r="J26" s="29"/>
      <c r="K26" s="38"/>
      <c r="L26" s="39"/>
      <c r="M26" s="22">
        <f t="shared" si="4"/>
        <v>70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7</v>
      </c>
      <c r="F27" s="29"/>
      <c r="G27" s="48"/>
      <c r="H27" s="49"/>
      <c r="I27" s="17">
        <f t="shared" si="3"/>
        <v>10</v>
      </c>
      <c r="J27" s="29"/>
      <c r="K27" s="50"/>
      <c r="L27" s="51"/>
      <c r="M27" s="22">
        <f t="shared" si="4"/>
        <v>70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10</v>
      </c>
      <c r="H28" s="21">
        <f>SUM(H7:H27)</f>
        <v>0</v>
      </c>
      <c r="I28" s="18">
        <f>SUM(G28-H28)</f>
        <v>10</v>
      </c>
      <c r="J28" s="56"/>
      <c r="K28" s="19">
        <f>SUM(K7:K27)</f>
        <v>70</v>
      </c>
      <c r="L28" s="20">
        <f>SUM(L7:L27)</f>
        <v>0</v>
      </c>
      <c r="M28" s="19">
        <f>SUM(K28-L28)</f>
        <v>70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941" priority="42">
      <formula>$G$8+$H$8=0</formula>
    </cfRule>
  </conditionalFormatting>
  <conditionalFormatting sqref="I9">
    <cfRule type="expression" dxfId="1940" priority="41">
      <formula>$G$9+$H$9=0</formula>
    </cfRule>
  </conditionalFormatting>
  <conditionalFormatting sqref="I10">
    <cfRule type="expression" dxfId="1939" priority="40">
      <formula>$H$10=0</formula>
    </cfRule>
  </conditionalFormatting>
  <conditionalFormatting sqref="I11">
    <cfRule type="expression" dxfId="1938" priority="39">
      <formula>$G$11:$H$11=0</formula>
    </cfRule>
  </conditionalFormatting>
  <conditionalFormatting sqref="I12">
    <cfRule type="expression" dxfId="1937" priority="38">
      <formula>$G$12:$H$12=0</formula>
    </cfRule>
  </conditionalFormatting>
  <conditionalFormatting sqref="I13">
    <cfRule type="expression" dxfId="1936" priority="37">
      <formula>$G$13:$H$13=0</formula>
    </cfRule>
  </conditionalFormatting>
  <conditionalFormatting sqref="I14">
    <cfRule type="expression" dxfId="1935" priority="36">
      <formula>$G$14:$H$14=0</formula>
    </cfRule>
  </conditionalFormatting>
  <conditionalFormatting sqref="I15">
    <cfRule type="expression" dxfId="1934" priority="35">
      <formula>$G$15:$H$15=0</formula>
    </cfRule>
  </conditionalFormatting>
  <conditionalFormatting sqref="I16">
    <cfRule type="expression" dxfId="1933" priority="34">
      <formula>$G$16:$H$16=0</formula>
    </cfRule>
  </conditionalFormatting>
  <conditionalFormatting sqref="I17">
    <cfRule type="expression" dxfId="1932" priority="33">
      <formula>$G$17:$H$17=0</formula>
    </cfRule>
  </conditionalFormatting>
  <conditionalFormatting sqref="I18">
    <cfRule type="expression" dxfId="1931" priority="32">
      <formula>$G$18:$H$18=0</formula>
    </cfRule>
  </conditionalFormatting>
  <conditionalFormatting sqref="I19">
    <cfRule type="expression" dxfId="1930" priority="31" stopIfTrue="1">
      <formula>$G$19:$H$19=0</formula>
    </cfRule>
  </conditionalFormatting>
  <conditionalFormatting sqref="I20">
    <cfRule type="expression" dxfId="1929" priority="30">
      <formula>$G$20:$H$20=0</formula>
    </cfRule>
  </conditionalFormatting>
  <conditionalFormatting sqref="I21">
    <cfRule type="expression" dxfId="1928" priority="29">
      <formula>$G$21:$H$21=0</formula>
    </cfRule>
  </conditionalFormatting>
  <conditionalFormatting sqref="I22">
    <cfRule type="expression" dxfId="1927" priority="28">
      <formula>$G$22:$H$22=0</formula>
    </cfRule>
  </conditionalFormatting>
  <conditionalFormatting sqref="I23">
    <cfRule type="expression" dxfId="1926" priority="27">
      <formula>$G$23:$H$23=0</formula>
    </cfRule>
  </conditionalFormatting>
  <conditionalFormatting sqref="I24">
    <cfRule type="expression" dxfId="1925" priority="26">
      <formula>$G$24:$H$24=0</formula>
    </cfRule>
  </conditionalFormatting>
  <conditionalFormatting sqref="I25">
    <cfRule type="expression" dxfId="1924" priority="25">
      <formula>$G$25:$H$25=0</formula>
    </cfRule>
  </conditionalFormatting>
  <conditionalFormatting sqref="I26">
    <cfRule type="expression" dxfId="1923" priority="24">
      <formula>$G$26:$H$26=0</formula>
    </cfRule>
  </conditionalFormatting>
  <conditionalFormatting sqref="I27">
    <cfRule type="expression" dxfId="1922" priority="23">
      <formula>$G$27:$H$27=0</formula>
    </cfRule>
  </conditionalFormatting>
  <conditionalFormatting sqref="M13">
    <cfRule type="expression" dxfId="1921" priority="22">
      <formula>$G$13:$H$13=0</formula>
    </cfRule>
  </conditionalFormatting>
  <conditionalFormatting sqref="M14">
    <cfRule type="expression" dxfId="1920" priority="21">
      <formula>$G$14:$H$14=0</formula>
    </cfRule>
  </conditionalFormatting>
  <conditionalFormatting sqref="M15">
    <cfRule type="expression" dxfId="1919" priority="20">
      <formula>$G$15:$H$15=0</formula>
    </cfRule>
  </conditionalFormatting>
  <conditionalFormatting sqref="M16">
    <cfRule type="expression" dxfId="1918" priority="19">
      <formula>$G$16:$H$16=0</formula>
    </cfRule>
  </conditionalFormatting>
  <conditionalFormatting sqref="M17">
    <cfRule type="expression" dxfId="1917" priority="18">
      <formula>$G$17:$H$17=0</formula>
    </cfRule>
  </conditionalFormatting>
  <conditionalFormatting sqref="M18">
    <cfRule type="expression" dxfId="1916" priority="17">
      <formula>$G$18:$H$18=0</formula>
    </cfRule>
  </conditionalFormatting>
  <conditionalFormatting sqref="M19">
    <cfRule type="expression" dxfId="1915" priority="16" stopIfTrue="1">
      <formula>$G$19:$H$19=0</formula>
    </cfRule>
  </conditionalFormatting>
  <conditionalFormatting sqref="M20">
    <cfRule type="expression" dxfId="1914" priority="15">
      <formula>$G$20:$H$20=0</formula>
    </cfRule>
  </conditionalFormatting>
  <conditionalFormatting sqref="M21">
    <cfRule type="expression" dxfId="1913" priority="14">
      <formula>$G$21:$H$21=0</formula>
    </cfRule>
  </conditionalFormatting>
  <conditionalFormatting sqref="M22">
    <cfRule type="expression" dxfId="1912" priority="13">
      <formula>$G$22:$H$22=0</formula>
    </cfRule>
  </conditionalFormatting>
  <conditionalFormatting sqref="M23">
    <cfRule type="expression" dxfId="1911" priority="12">
      <formula>$G$23:$H$23=0</formula>
    </cfRule>
  </conditionalFormatting>
  <conditionalFormatting sqref="M24">
    <cfRule type="expression" dxfId="1910" priority="11">
      <formula>$G$24:$H$24=0</formula>
    </cfRule>
  </conditionalFormatting>
  <conditionalFormatting sqref="M25">
    <cfRule type="expression" dxfId="1909" priority="10">
      <formula>$G$25:$H$25=0</formula>
    </cfRule>
  </conditionalFormatting>
  <conditionalFormatting sqref="M26">
    <cfRule type="expression" dxfId="1908" priority="9">
      <formula>$G$26:$H$26=0</formula>
    </cfRule>
  </conditionalFormatting>
  <conditionalFormatting sqref="M27">
    <cfRule type="expression" dxfId="1907" priority="8">
      <formula>$G$27:$H$27=0</formula>
    </cfRule>
  </conditionalFormatting>
  <conditionalFormatting sqref="M8">
    <cfRule type="expression" dxfId="1906" priority="7">
      <formula>$G$8+$H$8=0</formula>
    </cfRule>
  </conditionalFormatting>
  <conditionalFormatting sqref="M9">
    <cfRule type="expression" dxfId="1905" priority="6">
      <formula>$G$9+$H$9=0</formula>
    </cfRule>
  </conditionalFormatting>
  <conditionalFormatting sqref="M10">
    <cfRule type="expression" dxfId="1904" priority="5">
      <formula>$H$10=0</formula>
    </cfRule>
  </conditionalFormatting>
  <conditionalFormatting sqref="M11">
    <cfRule type="expression" dxfId="1903" priority="4">
      <formula>$G$11:$H$11=0</formula>
    </cfRule>
  </conditionalFormatting>
  <conditionalFormatting sqref="M12">
    <cfRule type="expression" dxfId="1902" priority="3">
      <formula>$G$12:$H$12=0</formula>
    </cfRule>
  </conditionalFormatting>
  <conditionalFormatting sqref="C7">
    <cfRule type="expression" dxfId="1901" priority="2">
      <formula>0</formula>
    </cfRule>
  </conditionalFormatting>
  <conditionalFormatting sqref="C8:C27">
    <cfRule type="cellIs" dxfId="190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4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8</v>
      </c>
      <c r="H1" s="83">
        <f t="shared" si="0"/>
        <v>0</v>
      </c>
      <c r="I1" s="81">
        <f t="shared" si="0"/>
        <v>8</v>
      </c>
      <c r="J1" s="84">
        <f t="shared" si="0"/>
        <v>0</v>
      </c>
      <c r="K1" s="83">
        <f t="shared" si="0"/>
        <v>105.6</v>
      </c>
      <c r="L1" s="83">
        <f t="shared" si="0"/>
        <v>0</v>
      </c>
      <c r="M1" s="81">
        <f t="shared" si="0"/>
        <v>105.6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126</v>
      </c>
      <c r="C3" s="95"/>
      <c r="D3" s="24"/>
      <c r="E3" s="10" t="s">
        <v>10</v>
      </c>
      <c r="F3" s="24"/>
      <c r="G3" s="96" t="s">
        <v>127</v>
      </c>
      <c r="H3" s="97"/>
      <c r="I3" s="98"/>
      <c r="J3" s="24"/>
      <c r="K3" s="10" t="s">
        <v>11</v>
      </c>
      <c r="L3" s="77" t="s">
        <v>125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13.2</v>
      </c>
      <c r="F7" s="29"/>
      <c r="G7" s="26">
        <v>8</v>
      </c>
      <c r="H7" s="30"/>
      <c r="I7" s="16">
        <f>SUM(G7-H7)</f>
        <v>8</v>
      </c>
      <c r="J7" s="29"/>
      <c r="K7" s="31">
        <v>105.6</v>
      </c>
      <c r="L7" s="32"/>
      <c r="M7" s="16">
        <f>SUM(K7-L7)</f>
        <v>105.6</v>
      </c>
      <c r="N7" s="33"/>
      <c r="Q7" s="34">
        <f>SUM(M7/I7)</f>
        <v>13.2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13.2</v>
      </c>
      <c r="F8" s="29"/>
      <c r="G8" s="36"/>
      <c r="H8" s="37"/>
      <c r="I8" s="17">
        <f>SUM(I7+G8-H8)</f>
        <v>8</v>
      </c>
      <c r="J8" s="29"/>
      <c r="K8" s="38"/>
      <c r="L8" s="39"/>
      <c r="M8" s="22">
        <f>SUM(M7+K8-L8)</f>
        <v>105.6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13.2</v>
      </c>
      <c r="F9" s="29"/>
      <c r="G9" s="36"/>
      <c r="H9" s="37"/>
      <c r="I9" s="17">
        <f>SUM(I8+G9-H9)</f>
        <v>8</v>
      </c>
      <c r="J9" s="29"/>
      <c r="K9" s="38"/>
      <c r="L9" s="39"/>
      <c r="M9" s="22">
        <f>SUM(M8+K9-L9)</f>
        <v>105.6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13.2</v>
      </c>
      <c r="F10" s="29"/>
      <c r="G10" s="36"/>
      <c r="H10" s="37"/>
      <c r="I10" s="17">
        <f t="shared" ref="I10:I27" si="3">SUM(I9+G10-H10)</f>
        <v>8</v>
      </c>
      <c r="J10" s="29"/>
      <c r="K10" s="38"/>
      <c r="L10" s="39"/>
      <c r="M10" s="22">
        <f t="shared" ref="M10:M27" si="4">SUM(M9+K10-L10)</f>
        <v>105.6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13.2</v>
      </c>
      <c r="F11" s="29"/>
      <c r="G11" s="36"/>
      <c r="H11" s="37"/>
      <c r="I11" s="17">
        <f t="shared" si="3"/>
        <v>8</v>
      </c>
      <c r="J11" s="29"/>
      <c r="K11" s="38"/>
      <c r="L11" s="39"/>
      <c r="M11" s="22">
        <f t="shared" si="4"/>
        <v>105.6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13.2</v>
      </c>
      <c r="F12" s="29"/>
      <c r="G12" s="36"/>
      <c r="H12" s="37"/>
      <c r="I12" s="17">
        <f t="shared" si="3"/>
        <v>8</v>
      </c>
      <c r="J12" s="29"/>
      <c r="K12" s="38"/>
      <c r="L12" s="39"/>
      <c r="M12" s="22">
        <f t="shared" si="4"/>
        <v>105.6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13.2</v>
      </c>
      <c r="F13" s="29"/>
      <c r="G13" s="36"/>
      <c r="H13" s="37"/>
      <c r="I13" s="17">
        <f t="shared" si="3"/>
        <v>8</v>
      </c>
      <c r="J13" s="29"/>
      <c r="K13" s="38"/>
      <c r="L13" s="39"/>
      <c r="M13" s="22">
        <f t="shared" si="4"/>
        <v>105.6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13.2</v>
      </c>
      <c r="F14" s="29"/>
      <c r="G14" s="36"/>
      <c r="H14" s="37"/>
      <c r="I14" s="17">
        <f t="shared" si="3"/>
        <v>8</v>
      </c>
      <c r="J14" s="29"/>
      <c r="K14" s="38"/>
      <c r="L14" s="39"/>
      <c r="M14" s="22">
        <f t="shared" si="4"/>
        <v>105.6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13.2</v>
      </c>
      <c r="F15" s="29"/>
      <c r="G15" s="36"/>
      <c r="H15" s="37"/>
      <c r="I15" s="17">
        <f t="shared" si="3"/>
        <v>8</v>
      </c>
      <c r="J15" s="29"/>
      <c r="K15" s="38"/>
      <c r="L15" s="39"/>
      <c r="M15" s="22">
        <f t="shared" si="4"/>
        <v>105.6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13.2</v>
      </c>
      <c r="F16" s="29"/>
      <c r="G16" s="36"/>
      <c r="H16" s="37"/>
      <c r="I16" s="17">
        <f t="shared" si="3"/>
        <v>8</v>
      </c>
      <c r="J16" s="29"/>
      <c r="K16" s="38"/>
      <c r="L16" s="39"/>
      <c r="M16" s="22">
        <f t="shared" si="4"/>
        <v>105.6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13.2</v>
      </c>
      <c r="F17" s="29"/>
      <c r="G17" s="36"/>
      <c r="H17" s="37"/>
      <c r="I17" s="17">
        <f t="shared" si="3"/>
        <v>8</v>
      </c>
      <c r="J17" s="29"/>
      <c r="K17" s="38"/>
      <c r="L17" s="39"/>
      <c r="M17" s="22">
        <f t="shared" si="4"/>
        <v>105.6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13.2</v>
      </c>
      <c r="F18" s="29"/>
      <c r="G18" s="36"/>
      <c r="H18" s="37"/>
      <c r="I18" s="17">
        <f t="shared" si="3"/>
        <v>8</v>
      </c>
      <c r="J18" s="29"/>
      <c r="K18" s="38"/>
      <c r="L18" s="39"/>
      <c r="M18" s="22">
        <f t="shared" si="4"/>
        <v>105.6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13.2</v>
      </c>
      <c r="F19" s="29"/>
      <c r="G19" s="36"/>
      <c r="H19" s="37"/>
      <c r="I19" s="17">
        <f t="shared" si="3"/>
        <v>8</v>
      </c>
      <c r="J19" s="29"/>
      <c r="K19" s="38"/>
      <c r="L19" s="39"/>
      <c r="M19" s="22">
        <f t="shared" si="4"/>
        <v>105.6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13.2</v>
      </c>
      <c r="F20" s="29"/>
      <c r="G20" s="36"/>
      <c r="H20" s="37"/>
      <c r="I20" s="17">
        <f t="shared" si="3"/>
        <v>8</v>
      </c>
      <c r="J20" s="29"/>
      <c r="K20" s="38"/>
      <c r="L20" s="39"/>
      <c r="M20" s="22">
        <f t="shared" si="4"/>
        <v>105.6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13.2</v>
      </c>
      <c r="F21" s="29"/>
      <c r="G21" s="36"/>
      <c r="H21" s="37"/>
      <c r="I21" s="17">
        <f t="shared" si="3"/>
        <v>8</v>
      </c>
      <c r="J21" s="29"/>
      <c r="K21" s="38"/>
      <c r="L21" s="39"/>
      <c r="M21" s="22">
        <f t="shared" si="4"/>
        <v>105.6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13.2</v>
      </c>
      <c r="F22" s="29"/>
      <c r="G22" s="36"/>
      <c r="H22" s="37"/>
      <c r="I22" s="17">
        <f t="shared" si="3"/>
        <v>8</v>
      </c>
      <c r="J22" s="29"/>
      <c r="K22" s="38"/>
      <c r="L22" s="39"/>
      <c r="M22" s="22">
        <f t="shared" si="4"/>
        <v>105.6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13.2</v>
      </c>
      <c r="F23" s="29"/>
      <c r="G23" s="36"/>
      <c r="H23" s="37"/>
      <c r="I23" s="17">
        <f t="shared" si="3"/>
        <v>8</v>
      </c>
      <c r="J23" s="29"/>
      <c r="K23" s="38"/>
      <c r="L23" s="39"/>
      <c r="M23" s="22">
        <f t="shared" si="4"/>
        <v>105.6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13.2</v>
      </c>
      <c r="F24" s="29"/>
      <c r="G24" s="43"/>
      <c r="H24" s="37"/>
      <c r="I24" s="17">
        <f t="shared" si="3"/>
        <v>8</v>
      </c>
      <c r="J24" s="29"/>
      <c r="K24" s="44"/>
      <c r="L24" s="39"/>
      <c r="M24" s="22">
        <f t="shared" si="4"/>
        <v>105.6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13.2</v>
      </c>
      <c r="F25" s="29"/>
      <c r="G25" s="43"/>
      <c r="H25" s="37"/>
      <c r="I25" s="17">
        <f t="shared" si="3"/>
        <v>8</v>
      </c>
      <c r="J25" s="29"/>
      <c r="K25" s="44"/>
      <c r="L25" s="39"/>
      <c r="M25" s="22">
        <f t="shared" si="4"/>
        <v>105.6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13.2</v>
      </c>
      <c r="F26" s="29"/>
      <c r="G26" s="36"/>
      <c r="H26" s="37"/>
      <c r="I26" s="17">
        <f t="shared" si="3"/>
        <v>8</v>
      </c>
      <c r="J26" s="29"/>
      <c r="K26" s="38"/>
      <c r="L26" s="39"/>
      <c r="M26" s="22">
        <f t="shared" si="4"/>
        <v>105.6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13.2</v>
      </c>
      <c r="F27" s="29"/>
      <c r="G27" s="48"/>
      <c r="H27" s="49"/>
      <c r="I27" s="17">
        <f t="shared" si="3"/>
        <v>8</v>
      </c>
      <c r="J27" s="29"/>
      <c r="K27" s="50"/>
      <c r="L27" s="51"/>
      <c r="M27" s="22">
        <f t="shared" si="4"/>
        <v>105.6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8</v>
      </c>
      <c r="H28" s="21">
        <f>SUM(H7:H27)</f>
        <v>0</v>
      </c>
      <c r="I28" s="18">
        <f>SUM(G28-H28)</f>
        <v>8</v>
      </c>
      <c r="J28" s="56"/>
      <c r="K28" s="19">
        <f>SUM(K7:K27)</f>
        <v>105.6</v>
      </c>
      <c r="L28" s="20">
        <f>SUM(L7:L27)</f>
        <v>0</v>
      </c>
      <c r="M28" s="19">
        <f>SUM(K28-L28)</f>
        <v>105.6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899" priority="42">
      <formula>$G$8+$H$8=0</formula>
    </cfRule>
  </conditionalFormatting>
  <conditionalFormatting sqref="I9">
    <cfRule type="expression" dxfId="1898" priority="41">
      <formula>$G$9+$H$9=0</formula>
    </cfRule>
  </conditionalFormatting>
  <conditionalFormatting sqref="I10">
    <cfRule type="expression" dxfId="1897" priority="40">
      <formula>$H$10=0</formula>
    </cfRule>
  </conditionalFormatting>
  <conditionalFormatting sqref="I11">
    <cfRule type="expression" dxfId="1896" priority="39">
      <formula>$G$11:$H$11=0</formula>
    </cfRule>
  </conditionalFormatting>
  <conditionalFormatting sqref="I12">
    <cfRule type="expression" dxfId="1895" priority="38">
      <formula>$G$12:$H$12=0</formula>
    </cfRule>
  </conditionalFormatting>
  <conditionalFormatting sqref="I13">
    <cfRule type="expression" dxfId="1894" priority="37">
      <formula>$G$13:$H$13=0</formula>
    </cfRule>
  </conditionalFormatting>
  <conditionalFormatting sqref="I14">
    <cfRule type="expression" dxfId="1893" priority="36">
      <formula>$G$14:$H$14=0</formula>
    </cfRule>
  </conditionalFormatting>
  <conditionalFormatting sqref="I15">
    <cfRule type="expression" dxfId="1892" priority="35">
      <formula>$G$15:$H$15=0</formula>
    </cfRule>
  </conditionalFormatting>
  <conditionalFormatting sqref="I16">
    <cfRule type="expression" dxfId="1891" priority="34">
      <formula>$G$16:$H$16=0</formula>
    </cfRule>
  </conditionalFormatting>
  <conditionalFormatting sqref="I17">
    <cfRule type="expression" dxfId="1890" priority="33">
      <formula>$G$17:$H$17=0</formula>
    </cfRule>
  </conditionalFormatting>
  <conditionalFormatting sqref="I18">
    <cfRule type="expression" dxfId="1889" priority="32">
      <formula>$G$18:$H$18=0</formula>
    </cfRule>
  </conditionalFormatting>
  <conditionalFormatting sqref="I19">
    <cfRule type="expression" dxfId="1888" priority="31" stopIfTrue="1">
      <formula>$G$19:$H$19=0</formula>
    </cfRule>
  </conditionalFormatting>
  <conditionalFormatting sqref="I20">
    <cfRule type="expression" dxfId="1887" priority="30">
      <formula>$G$20:$H$20=0</formula>
    </cfRule>
  </conditionalFormatting>
  <conditionalFormatting sqref="I21">
    <cfRule type="expression" dxfId="1886" priority="29">
      <formula>$G$21:$H$21=0</formula>
    </cfRule>
  </conditionalFormatting>
  <conditionalFormatting sqref="I22">
    <cfRule type="expression" dxfId="1885" priority="28">
      <formula>$G$22:$H$22=0</formula>
    </cfRule>
  </conditionalFormatting>
  <conditionalFormatting sqref="I23">
    <cfRule type="expression" dxfId="1884" priority="27">
      <formula>$G$23:$H$23=0</formula>
    </cfRule>
  </conditionalFormatting>
  <conditionalFormatting sqref="I24">
    <cfRule type="expression" dxfId="1883" priority="26">
      <formula>$G$24:$H$24=0</formula>
    </cfRule>
  </conditionalFormatting>
  <conditionalFormatting sqref="I25">
    <cfRule type="expression" dxfId="1882" priority="25">
      <formula>$G$25:$H$25=0</formula>
    </cfRule>
  </conditionalFormatting>
  <conditionalFormatting sqref="I26">
    <cfRule type="expression" dxfId="1881" priority="24">
      <formula>$G$26:$H$26=0</formula>
    </cfRule>
  </conditionalFormatting>
  <conditionalFormatting sqref="I27">
    <cfRule type="expression" dxfId="1880" priority="23">
      <formula>$G$27:$H$27=0</formula>
    </cfRule>
  </conditionalFormatting>
  <conditionalFormatting sqref="M13">
    <cfRule type="expression" dxfId="1879" priority="22">
      <formula>$G$13:$H$13=0</formula>
    </cfRule>
  </conditionalFormatting>
  <conditionalFormatting sqref="M14">
    <cfRule type="expression" dxfId="1878" priority="21">
      <formula>$G$14:$H$14=0</formula>
    </cfRule>
  </conditionalFormatting>
  <conditionalFormatting sqref="M15">
    <cfRule type="expression" dxfId="1877" priority="20">
      <formula>$G$15:$H$15=0</formula>
    </cfRule>
  </conditionalFormatting>
  <conditionalFormatting sqref="M16">
    <cfRule type="expression" dxfId="1876" priority="19">
      <formula>$G$16:$H$16=0</formula>
    </cfRule>
  </conditionalFormatting>
  <conditionalFormatting sqref="M17">
    <cfRule type="expression" dxfId="1875" priority="18">
      <formula>$G$17:$H$17=0</formula>
    </cfRule>
  </conditionalFormatting>
  <conditionalFormatting sqref="M18">
    <cfRule type="expression" dxfId="1874" priority="17">
      <formula>$G$18:$H$18=0</formula>
    </cfRule>
  </conditionalFormatting>
  <conditionalFormatting sqref="M19">
    <cfRule type="expression" dxfId="1873" priority="16" stopIfTrue="1">
      <formula>$G$19:$H$19=0</formula>
    </cfRule>
  </conditionalFormatting>
  <conditionalFormatting sqref="M20">
    <cfRule type="expression" dxfId="1872" priority="15">
      <formula>$G$20:$H$20=0</formula>
    </cfRule>
  </conditionalFormatting>
  <conditionalFormatting sqref="M21">
    <cfRule type="expression" dxfId="1871" priority="14">
      <formula>$G$21:$H$21=0</formula>
    </cfRule>
  </conditionalFormatting>
  <conditionalFormatting sqref="M22">
    <cfRule type="expression" dxfId="1870" priority="13">
      <formula>$G$22:$H$22=0</formula>
    </cfRule>
  </conditionalFormatting>
  <conditionalFormatting sqref="M23">
    <cfRule type="expression" dxfId="1869" priority="12">
      <formula>$G$23:$H$23=0</formula>
    </cfRule>
  </conditionalFormatting>
  <conditionalFormatting sqref="M24">
    <cfRule type="expression" dxfId="1868" priority="11">
      <formula>$G$24:$H$24=0</formula>
    </cfRule>
  </conditionalFormatting>
  <conditionalFormatting sqref="M25">
    <cfRule type="expression" dxfId="1867" priority="10">
      <formula>$G$25:$H$25=0</formula>
    </cfRule>
  </conditionalFormatting>
  <conditionalFormatting sqref="M26">
    <cfRule type="expression" dxfId="1866" priority="9">
      <formula>$G$26:$H$26=0</formula>
    </cfRule>
  </conditionalFormatting>
  <conditionalFormatting sqref="M27">
    <cfRule type="expression" dxfId="1865" priority="8">
      <formula>$G$27:$H$27=0</formula>
    </cfRule>
  </conditionalFormatting>
  <conditionalFormatting sqref="M8">
    <cfRule type="expression" dxfId="1864" priority="7">
      <formula>$G$8+$H$8=0</formula>
    </cfRule>
  </conditionalFormatting>
  <conditionalFormatting sqref="M9">
    <cfRule type="expression" dxfId="1863" priority="6">
      <formula>$G$9+$H$9=0</formula>
    </cfRule>
  </conditionalFormatting>
  <conditionalFormatting sqref="M10">
    <cfRule type="expression" dxfId="1862" priority="5">
      <formula>$H$10=0</formula>
    </cfRule>
  </conditionalFormatting>
  <conditionalFormatting sqref="M11">
    <cfRule type="expression" dxfId="1861" priority="4">
      <formula>$G$11:$H$11=0</formula>
    </cfRule>
  </conditionalFormatting>
  <conditionalFormatting sqref="M12">
    <cfRule type="expression" dxfId="1860" priority="3">
      <formula>$G$12:$H$12=0</formula>
    </cfRule>
  </conditionalFormatting>
  <conditionalFormatting sqref="C7">
    <cfRule type="expression" dxfId="1859" priority="2">
      <formula>0</formula>
    </cfRule>
  </conditionalFormatting>
  <conditionalFormatting sqref="C8:C27">
    <cfRule type="cellIs" dxfId="185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5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</v>
      </c>
      <c r="H1" s="83">
        <f t="shared" si="0"/>
        <v>0</v>
      </c>
      <c r="I1" s="81">
        <f t="shared" si="0"/>
        <v>2</v>
      </c>
      <c r="J1" s="84">
        <f t="shared" si="0"/>
        <v>0</v>
      </c>
      <c r="K1" s="83">
        <f t="shared" si="0"/>
        <v>8</v>
      </c>
      <c r="L1" s="83">
        <f t="shared" si="0"/>
        <v>0</v>
      </c>
      <c r="M1" s="81">
        <f t="shared" si="0"/>
        <v>8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128</v>
      </c>
      <c r="C3" s="95"/>
      <c r="D3" s="24"/>
      <c r="E3" s="10" t="s">
        <v>10</v>
      </c>
      <c r="F3" s="24"/>
      <c r="G3" s="96" t="s">
        <v>129</v>
      </c>
      <c r="H3" s="97"/>
      <c r="I3" s="98"/>
      <c r="J3" s="24"/>
      <c r="K3" s="10" t="s">
        <v>11</v>
      </c>
      <c r="L3" s="77" t="s">
        <v>125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4</v>
      </c>
      <c r="F7" s="29"/>
      <c r="G7" s="26">
        <v>2</v>
      </c>
      <c r="H7" s="30"/>
      <c r="I7" s="16">
        <f>SUM(G7-H7)</f>
        <v>2</v>
      </c>
      <c r="J7" s="29"/>
      <c r="K7" s="31">
        <v>8</v>
      </c>
      <c r="L7" s="32"/>
      <c r="M7" s="16">
        <f>SUM(K7-L7)</f>
        <v>8</v>
      </c>
      <c r="N7" s="33"/>
      <c r="Q7" s="34">
        <f>SUM(M7/I7)</f>
        <v>4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4</v>
      </c>
      <c r="F8" s="29"/>
      <c r="G8" s="36"/>
      <c r="H8" s="37"/>
      <c r="I8" s="17">
        <f>SUM(I7+G8-H8)</f>
        <v>2</v>
      </c>
      <c r="J8" s="29"/>
      <c r="K8" s="38"/>
      <c r="L8" s="39"/>
      <c r="M8" s="22">
        <f>SUM(M7+K8-L8)</f>
        <v>8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4</v>
      </c>
      <c r="F9" s="29"/>
      <c r="G9" s="36"/>
      <c r="H9" s="37"/>
      <c r="I9" s="17">
        <f>SUM(I8+G9-H9)</f>
        <v>2</v>
      </c>
      <c r="J9" s="29"/>
      <c r="K9" s="38"/>
      <c r="L9" s="39"/>
      <c r="M9" s="22">
        <f>SUM(M8+K9-L9)</f>
        <v>8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4</v>
      </c>
      <c r="F10" s="29"/>
      <c r="G10" s="36"/>
      <c r="H10" s="37"/>
      <c r="I10" s="17">
        <f t="shared" ref="I10:I27" si="3">SUM(I9+G10-H10)</f>
        <v>2</v>
      </c>
      <c r="J10" s="29"/>
      <c r="K10" s="38"/>
      <c r="L10" s="39"/>
      <c r="M10" s="22">
        <f t="shared" ref="M10:M27" si="4">SUM(M9+K10-L10)</f>
        <v>8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4</v>
      </c>
      <c r="F11" s="29"/>
      <c r="G11" s="36"/>
      <c r="H11" s="37"/>
      <c r="I11" s="17">
        <f t="shared" si="3"/>
        <v>2</v>
      </c>
      <c r="J11" s="29"/>
      <c r="K11" s="38"/>
      <c r="L11" s="39"/>
      <c r="M11" s="22">
        <f t="shared" si="4"/>
        <v>8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4</v>
      </c>
      <c r="F12" s="29"/>
      <c r="G12" s="36"/>
      <c r="H12" s="37"/>
      <c r="I12" s="17">
        <f t="shared" si="3"/>
        <v>2</v>
      </c>
      <c r="J12" s="29"/>
      <c r="K12" s="38"/>
      <c r="L12" s="39"/>
      <c r="M12" s="22">
        <f t="shared" si="4"/>
        <v>8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4</v>
      </c>
      <c r="F13" s="29"/>
      <c r="G13" s="36"/>
      <c r="H13" s="37"/>
      <c r="I13" s="17">
        <f t="shared" si="3"/>
        <v>2</v>
      </c>
      <c r="J13" s="29"/>
      <c r="K13" s="38"/>
      <c r="L13" s="39"/>
      <c r="M13" s="22">
        <f t="shared" si="4"/>
        <v>8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4</v>
      </c>
      <c r="F14" s="29"/>
      <c r="G14" s="36"/>
      <c r="H14" s="37"/>
      <c r="I14" s="17">
        <f t="shared" si="3"/>
        <v>2</v>
      </c>
      <c r="J14" s="29"/>
      <c r="K14" s="38"/>
      <c r="L14" s="39"/>
      <c r="M14" s="22">
        <f t="shared" si="4"/>
        <v>8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4</v>
      </c>
      <c r="F15" s="29"/>
      <c r="G15" s="36"/>
      <c r="H15" s="37"/>
      <c r="I15" s="17">
        <f t="shared" si="3"/>
        <v>2</v>
      </c>
      <c r="J15" s="29"/>
      <c r="K15" s="38"/>
      <c r="L15" s="39"/>
      <c r="M15" s="22">
        <f t="shared" si="4"/>
        <v>8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4</v>
      </c>
      <c r="F16" s="29"/>
      <c r="G16" s="36"/>
      <c r="H16" s="37"/>
      <c r="I16" s="17">
        <f t="shared" si="3"/>
        <v>2</v>
      </c>
      <c r="J16" s="29"/>
      <c r="K16" s="38"/>
      <c r="L16" s="39"/>
      <c r="M16" s="22">
        <f t="shared" si="4"/>
        <v>8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4</v>
      </c>
      <c r="F17" s="29"/>
      <c r="G17" s="36"/>
      <c r="H17" s="37"/>
      <c r="I17" s="17">
        <f t="shared" si="3"/>
        <v>2</v>
      </c>
      <c r="J17" s="29"/>
      <c r="K17" s="38"/>
      <c r="L17" s="39"/>
      <c r="M17" s="22">
        <f t="shared" si="4"/>
        <v>8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4</v>
      </c>
      <c r="F18" s="29"/>
      <c r="G18" s="36"/>
      <c r="H18" s="37"/>
      <c r="I18" s="17">
        <f t="shared" si="3"/>
        <v>2</v>
      </c>
      <c r="J18" s="29"/>
      <c r="K18" s="38"/>
      <c r="L18" s="39"/>
      <c r="M18" s="22">
        <f t="shared" si="4"/>
        <v>8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4</v>
      </c>
      <c r="F19" s="29"/>
      <c r="G19" s="36"/>
      <c r="H19" s="37"/>
      <c r="I19" s="17">
        <f t="shared" si="3"/>
        <v>2</v>
      </c>
      <c r="J19" s="29"/>
      <c r="K19" s="38"/>
      <c r="L19" s="39"/>
      <c r="M19" s="22">
        <f t="shared" si="4"/>
        <v>8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4</v>
      </c>
      <c r="F20" s="29"/>
      <c r="G20" s="36"/>
      <c r="H20" s="37"/>
      <c r="I20" s="17">
        <f t="shared" si="3"/>
        <v>2</v>
      </c>
      <c r="J20" s="29"/>
      <c r="K20" s="38"/>
      <c r="L20" s="39"/>
      <c r="M20" s="22">
        <f t="shared" si="4"/>
        <v>8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4</v>
      </c>
      <c r="F21" s="29"/>
      <c r="G21" s="36"/>
      <c r="H21" s="37"/>
      <c r="I21" s="17">
        <f t="shared" si="3"/>
        <v>2</v>
      </c>
      <c r="J21" s="29"/>
      <c r="K21" s="38"/>
      <c r="L21" s="39"/>
      <c r="M21" s="22">
        <f t="shared" si="4"/>
        <v>8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4</v>
      </c>
      <c r="F22" s="29"/>
      <c r="G22" s="36"/>
      <c r="H22" s="37"/>
      <c r="I22" s="17">
        <f t="shared" si="3"/>
        <v>2</v>
      </c>
      <c r="J22" s="29"/>
      <c r="K22" s="38"/>
      <c r="L22" s="39"/>
      <c r="M22" s="22">
        <f t="shared" si="4"/>
        <v>8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4</v>
      </c>
      <c r="F23" s="29"/>
      <c r="G23" s="36"/>
      <c r="H23" s="37"/>
      <c r="I23" s="17">
        <f t="shared" si="3"/>
        <v>2</v>
      </c>
      <c r="J23" s="29"/>
      <c r="K23" s="38"/>
      <c r="L23" s="39"/>
      <c r="M23" s="22">
        <f t="shared" si="4"/>
        <v>8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4</v>
      </c>
      <c r="F24" s="29"/>
      <c r="G24" s="43"/>
      <c r="H24" s="37"/>
      <c r="I24" s="17">
        <f t="shared" si="3"/>
        <v>2</v>
      </c>
      <c r="J24" s="29"/>
      <c r="K24" s="44"/>
      <c r="L24" s="39"/>
      <c r="M24" s="22">
        <f t="shared" si="4"/>
        <v>8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4</v>
      </c>
      <c r="F25" s="29"/>
      <c r="G25" s="43"/>
      <c r="H25" s="37"/>
      <c r="I25" s="17">
        <f t="shared" si="3"/>
        <v>2</v>
      </c>
      <c r="J25" s="29"/>
      <c r="K25" s="44"/>
      <c r="L25" s="39"/>
      <c r="M25" s="22">
        <f t="shared" si="4"/>
        <v>8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4</v>
      </c>
      <c r="F26" s="29"/>
      <c r="G26" s="36"/>
      <c r="H26" s="37"/>
      <c r="I26" s="17">
        <f t="shared" si="3"/>
        <v>2</v>
      </c>
      <c r="J26" s="29"/>
      <c r="K26" s="38"/>
      <c r="L26" s="39"/>
      <c r="M26" s="22">
        <f t="shared" si="4"/>
        <v>8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4</v>
      </c>
      <c r="F27" s="29"/>
      <c r="G27" s="48"/>
      <c r="H27" s="49"/>
      <c r="I27" s="17">
        <f t="shared" si="3"/>
        <v>2</v>
      </c>
      <c r="J27" s="29"/>
      <c r="K27" s="50"/>
      <c r="L27" s="51"/>
      <c r="M27" s="22">
        <f t="shared" si="4"/>
        <v>8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</v>
      </c>
      <c r="H28" s="21">
        <f>SUM(H7:H27)</f>
        <v>0</v>
      </c>
      <c r="I28" s="18">
        <f>SUM(G28-H28)</f>
        <v>2</v>
      </c>
      <c r="J28" s="56"/>
      <c r="K28" s="19">
        <f>SUM(K7:K27)</f>
        <v>8</v>
      </c>
      <c r="L28" s="20">
        <f>SUM(L7:L27)</f>
        <v>0</v>
      </c>
      <c r="M28" s="19">
        <f>SUM(K28-L28)</f>
        <v>8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857" priority="42">
      <formula>$G$8+$H$8=0</formula>
    </cfRule>
  </conditionalFormatting>
  <conditionalFormatting sqref="I9">
    <cfRule type="expression" dxfId="1856" priority="41">
      <formula>$G$9+$H$9=0</formula>
    </cfRule>
  </conditionalFormatting>
  <conditionalFormatting sqref="I10">
    <cfRule type="expression" dxfId="1855" priority="40">
      <formula>$H$10=0</formula>
    </cfRule>
  </conditionalFormatting>
  <conditionalFormatting sqref="I11">
    <cfRule type="expression" dxfId="1854" priority="39">
      <formula>$G$11:$H$11=0</formula>
    </cfRule>
  </conditionalFormatting>
  <conditionalFormatting sqref="I12">
    <cfRule type="expression" dxfId="1853" priority="38">
      <formula>$G$12:$H$12=0</formula>
    </cfRule>
  </conditionalFormatting>
  <conditionalFormatting sqref="I13">
    <cfRule type="expression" dxfId="1852" priority="37">
      <formula>$G$13:$H$13=0</formula>
    </cfRule>
  </conditionalFormatting>
  <conditionalFormatting sqref="I14">
    <cfRule type="expression" dxfId="1851" priority="36">
      <formula>$G$14:$H$14=0</formula>
    </cfRule>
  </conditionalFormatting>
  <conditionalFormatting sqref="I15">
    <cfRule type="expression" dxfId="1850" priority="35">
      <formula>$G$15:$H$15=0</formula>
    </cfRule>
  </conditionalFormatting>
  <conditionalFormatting sqref="I16">
    <cfRule type="expression" dxfId="1849" priority="34">
      <formula>$G$16:$H$16=0</formula>
    </cfRule>
  </conditionalFormatting>
  <conditionalFormatting sqref="I17">
    <cfRule type="expression" dxfId="1848" priority="33">
      <formula>$G$17:$H$17=0</formula>
    </cfRule>
  </conditionalFormatting>
  <conditionalFormatting sqref="I18">
    <cfRule type="expression" dxfId="1847" priority="32">
      <formula>$G$18:$H$18=0</formula>
    </cfRule>
  </conditionalFormatting>
  <conditionalFormatting sqref="I19">
    <cfRule type="expression" dxfId="1846" priority="31" stopIfTrue="1">
      <formula>$G$19:$H$19=0</formula>
    </cfRule>
  </conditionalFormatting>
  <conditionalFormatting sqref="I20">
    <cfRule type="expression" dxfId="1845" priority="30">
      <formula>$G$20:$H$20=0</formula>
    </cfRule>
  </conditionalFormatting>
  <conditionalFormatting sqref="I21">
    <cfRule type="expression" dxfId="1844" priority="29">
      <formula>$G$21:$H$21=0</formula>
    </cfRule>
  </conditionalFormatting>
  <conditionalFormatting sqref="I22">
    <cfRule type="expression" dxfId="1843" priority="28">
      <formula>$G$22:$H$22=0</formula>
    </cfRule>
  </conditionalFormatting>
  <conditionalFormatting sqref="I23">
    <cfRule type="expression" dxfId="1842" priority="27">
      <formula>$G$23:$H$23=0</formula>
    </cfRule>
  </conditionalFormatting>
  <conditionalFormatting sqref="I24">
    <cfRule type="expression" dxfId="1841" priority="26">
      <formula>$G$24:$H$24=0</formula>
    </cfRule>
  </conditionalFormatting>
  <conditionalFormatting sqref="I25">
    <cfRule type="expression" dxfId="1840" priority="25">
      <formula>$G$25:$H$25=0</formula>
    </cfRule>
  </conditionalFormatting>
  <conditionalFormatting sqref="I26">
    <cfRule type="expression" dxfId="1839" priority="24">
      <formula>$G$26:$H$26=0</formula>
    </cfRule>
  </conditionalFormatting>
  <conditionalFormatting sqref="I27">
    <cfRule type="expression" dxfId="1838" priority="23">
      <formula>$G$27:$H$27=0</formula>
    </cfRule>
  </conditionalFormatting>
  <conditionalFormatting sqref="M13">
    <cfRule type="expression" dxfId="1837" priority="22">
      <formula>$G$13:$H$13=0</formula>
    </cfRule>
  </conditionalFormatting>
  <conditionalFormatting sqref="M14">
    <cfRule type="expression" dxfId="1836" priority="21">
      <formula>$G$14:$H$14=0</formula>
    </cfRule>
  </conditionalFormatting>
  <conditionalFormatting sqref="M15">
    <cfRule type="expression" dxfId="1835" priority="20">
      <formula>$G$15:$H$15=0</formula>
    </cfRule>
  </conditionalFormatting>
  <conditionalFormatting sqref="M16">
    <cfRule type="expression" dxfId="1834" priority="19">
      <formula>$G$16:$H$16=0</formula>
    </cfRule>
  </conditionalFormatting>
  <conditionalFormatting sqref="M17">
    <cfRule type="expression" dxfId="1833" priority="18">
      <formula>$G$17:$H$17=0</formula>
    </cfRule>
  </conditionalFormatting>
  <conditionalFormatting sqref="M18">
    <cfRule type="expression" dxfId="1832" priority="17">
      <formula>$G$18:$H$18=0</formula>
    </cfRule>
  </conditionalFormatting>
  <conditionalFormatting sqref="M19">
    <cfRule type="expression" dxfId="1831" priority="16" stopIfTrue="1">
      <formula>$G$19:$H$19=0</formula>
    </cfRule>
  </conditionalFormatting>
  <conditionalFormatting sqref="M20">
    <cfRule type="expression" dxfId="1830" priority="15">
      <formula>$G$20:$H$20=0</formula>
    </cfRule>
  </conditionalFormatting>
  <conditionalFormatting sqref="M21">
    <cfRule type="expression" dxfId="1829" priority="14">
      <formula>$G$21:$H$21=0</formula>
    </cfRule>
  </conditionalFormatting>
  <conditionalFormatting sqref="M22">
    <cfRule type="expression" dxfId="1828" priority="13">
      <formula>$G$22:$H$22=0</formula>
    </cfRule>
  </conditionalFormatting>
  <conditionalFormatting sqref="M23">
    <cfRule type="expression" dxfId="1827" priority="12">
      <formula>$G$23:$H$23=0</formula>
    </cfRule>
  </conditionalFormatting>
  <conditionalFormatting sqref="M24">
    <cfRule type="expression" dxfId="1826" priority="11">
      <formula>$G$24:$H$24=0</formula>
    </cfRule>
  </conditionalFormatting>
  <conditionalFormatting sqref="M25">
    <cfRule type="expression" dxfId="1825" priority="10">
      <formula>$G$25:$H$25=0</formula>
    </cfRule>
  </conditionalFormatting>
  <conditionalFormatting sqref="M26">
    <cfRule type="expression" dxfId="1824" priority="9">
      <formula>$G$26:$H$26=0</formula>
    </cfRule>
  </conditionalFormatting>
  <conditionalFormatting sqref="M27">
    <cfRule type="expression" dxfId="1823" priority="8">
      <formula>$G$27:$H$27=0</formula>
    </cfRule>
  </conditionalFormatting>
  <conditionalFormatting sqref="M8">
    <cfRule type="expression" dxfId="1822" priority="7">
      <formula>$G$8+$H$8=0</formula>
    </cfRule>
  </conditionalFormatting>
  <conditionalFormatting sqref="M9">
    <cfRule type="expression" dxfId="1821" priority="6">
      <formula>$G$9+$H$9=0</formula>
    </cfRule>
  </conditionalFormatting>
  <conditionalFormatting sqref="M10">
    <cfRule type="expression" dxfId="1820" priority="5">
      <formula>$H$10=0</formula>
    </cfRule>
  </conditionalFormatting>
  <conditionalFormatting sqref="M11">
    <cfRule type="expression" dxfId="1819" priority="4">
      <formula>$G$11:$H$11=0</formula>
    </cfRule>
  </conditionalFormatting>
  <conditionalFormatting sqref="M12">
    <cfRule type="expression" dxfId="1818" priority="3">
      <formula>$G$12:$H$12=0</formula>
    </cfRule>
  </conditionalFormatting>
  <conditionalFormatting sqref="C7">
    <cfRule type="expression" dxfId="1817" priority="2">
      <formula>0</formula>
    </cfRule>
  </conditionalFormatting>
  <conditionalFormatting sqref="C8:C27">
    <cfRule type="cellIs" dxfId="181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6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10</v>
      </c>
      <c r="H1" s="83">
        <f t="shared" si="0"/>
        <v>0</v>
      </c>
      <c r="I1" s="81">
        <f t="shared" si="0"/>
        <v>10</v>
      </c>
      <c r="J1" s="84">
        <f t="shared" si="0"/>
        <v>0</v>
      </c>
      <c r="K1" s="83">
        <f t="shared" si="0"/>
        <v>25</v>
      </c>
      <c r="L1" s="83">
        <f t="shared" si="0"/>
        <v>0</v>
      </c>
      <c r="M1" s="81">
        <f t="shared" si="0"/>
        <v>25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130</v>
      </c>
      <c r="C3" s="95"/>
      <c r="D3" s="24"/>
      <c r="E3" s="10" t="s">
        <v>10</v>
      </c>
      <c r="F3" s="24"/>
      <c r="G3" s="96" t="s">
        <v>134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2.5</v>
      </c>
      <c r="F7" s="29"/>
      <c r="G7" s="26">
        <v>10</v>
      </c>
      <c r="H7" s="30"/>
      <c r="I7" s="16">
        <f>SUM(G7-H7)</f>
        <v>10</v>
      </c>
      <c r="J7" s="29"/>
      <c r="K7" s="31">
        <v>25</v>
      </c>
      <c r="L7" s="32"/>
      <c r="M7" s="16">
        <f>SUM(K7-L7)</f>
        <v>25</v>
      </c>
      <c r="N7" s="33"/>
      <c r="Q7" s="34">
        <f>SUM(M7/I7)</f>
        <v>2.5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2.5</v>
      </c>
      <c r="F8" s="29"/>
      <c r="G8" s="36"/>
      <c r="H8" s="37"/>
      <c r="I8" s="17">
        <f>SUM(I7+G8-H8)</f>
        <v>10</v>
      </c>
      <c r="J8" s="29"/>
      <c r="K8" s="38"/>
      <c r="L8" s="39"/>
      <c r="M8" s="22">
        <f>SUM(M7+K8-L8)</f>
        <v>25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2.5</v>
      </c>
      <c r="F9" s="29"/>
      <c r="G9" s="36"/>
      <c r="H9" s="37"/>
      <c r="I9" s="17">
        <f>SUM(I8+G9-H9)</f>
        <v>10</v>
      </c>
      <c r="J9" s="29"/>
      <c r="K9" s="38"/>
      <c r="L9" s="39"/>
      <c r="M9" s="22">
        <f>SUM(M8+K9-L9)</f>
        <v>25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2.5</v>
      </c>
      <c r="F10" s="29"/>
      <c r="G10" s="36"/>
      <c r="H10" s="37"/>
      <c r="I10" s="17">
        <f t="shared" ref="I10:I27" si="3">SUM(I9+G10-H10)</f>
        <v>10</v>
      </c>
      <c r="J10" s="29"/>
      <c r="K10" s="38"/>
      <c r="L10" s="39"/>
      <c r="M10" s="22">
        <f t="shared" ref="M10:M27" si="4">SUM(M9+K10-L10)</f>
        <v>25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2.5</v>
      </c>
      <c r="F11" s="29"/>
      <c r="G11" s="36"/>
      <c r="H11" s="37"/>
      <c r="I11" s="17">
        <f t="shared" si="3"/>
        <v>10</v>
      </c>
      <c r="J11" s="29"/>
      <c r="K11" s="38"/>
      <c r="L11" s="39"/>
      <c r="M11" s="22">
        <f t="shared" si="4"/>
        <v>25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2.5</v>
      </c>
      <c r="F12" s="29"/>
      <c r="G12" s="36"/>
      <c r="H12" s="37"/>
      <c r="I12" s="17">
        <f t="shared" si="3"/>
        <v>10</v>
      </c>
      <c r="J12" s="29"/>
      <c r="K12" s="38"/>
      <c r="L12" s="39"/>
      <c r="M12" s="22">
        <f t="shared" si="4"/>
        <v>25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2.5</v>
      </c>
      <c r="F13" s="29"/>
      <c r="G13" s="36"/>
      <c r="H13" s="37"/>
      <c r="I13" s="17">
        <f t="shared" si="3"/>
        <v>10</v>
      </c>
      <c r="J13" s="29"/>
      <c r="K13" s="38"/>
      <c r="L13" s="39"/>
      <c r="M13" s="22">
        <f t="shared" si="4"/>
        <v>25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2.5</v>
      </c>
      <c r="F14" s="29"/>
      <c r="G14" s="36"/>
      <c r="H14" s="37"/>
      <c r="I14" s="17">
        <f t="shared" si="3"/>
        <v>10</v>
      </c>
      <c r="J14" s="29"/>
      <c r="K14" s="38"/>
      <c r="L14" s="39"/>
      <c r="M14" s="22">
        <f t="shared" si="4"/>
        <v>25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2.5</v>
      </c>
      <c r="F15" s="29"/>
      <c r="G15" s="36"/>
      <c r="H15" s="37"/>
      <c r="I15" s="17">
        <f t="shared" si="3"/>
        <v>10</v>
      </c>
      <c r="J15" s="29"/>
      <c r="K15" s="38"/>
      <c r="L15" s="39"/>
      <c r="M15" s="22">
        <f t="shared" si="4"/>
        <v>25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2.5</v>
      </c>
      <c r="F16" s="29"/>
      <c r="G16" s="36"/>
      <c r="H16" s="37"/>
      <c r="I16" s="17">
        <f t="shared" si="3"/>
        <v>10</v>
      </c>
      <c r="J16" s="29"/>
      <c r="K16" s="38"/>
      <c r="L16" s="39"/>
      <c r="M16" s="22">
        <f t="shared" si="4"/>
        <v>25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2.5</v>
      </c>
      <c r="F17" s="29"/>
      <c r="G17" s="36"/>
      <c r="H17" s="37"/>
      <c r="I17" s="17">
        <f t="shared" si="3"/>
        <v>10</v>
      </c>
      <c r="J17" s="29"/>
      <c r="K17" s="38"/>
      <c r="L17" s="39"/>
      <c r="M17" s="22">
        <f t="shared" si="4"/>
        <v>25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2.5</v>
      </c>
      <c r="F18" s="29"/>
      <c r="G18" s="36"/>
      <c r="H18" s="37"/>
      <c r="I18" s="17">
        <f t="shared" si="3"/>
        <v>10</v>
      </c>
      <c r="J18" s="29"/>
      <c r="K18" s="38"/>
      <c r="L18" s="39"/>
      <c r="M18" s="22">
        <f t="shared" si="4"/>
        <v>25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2.5</v>
      </c>
      <c r="F19" s="29"/>
      <c r="G19" s="36"/>
      <c r="H19" s="37"/>
      <c r="I19" s="17">
        <f t="shared" si="3"/>
        <v>10</v>
      </c>
      <c r="J19" s="29"/>
      <c r="K19" s="38"/>
      <c r="L19" s="39"/>
      <c r="M19" s="22">
        <f t="shared" si="4"/>
        <v>25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2.5</v>
      </c>
      <c r="F20" s="29"/>
      <c r="G20" s="36"/>
      <c r="H20" s="37"/>
      <c r="I20" s="17">
        <f t="shared" si="3"/>
        <v>10</v>
      </c>
      <c r="J20" s="29"/>
      <c r="K20" s="38"/>
      <c r="L20" s="39"/>
      <c r="M20" s="22">
        <f t="shared" si="4"/>
        <v>25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2.5</v>
      </c>
      <c r="F21" s="29"/>
      <c r="G21" s="36"/>
      <c r="H21" s="37"/>
      <c r="I21" s="17">
        <f t="shared" si="3"/>
        <v>10</v>
      </c>
      <c r="J21" s="29"/>
      <c r="K21" s="38"/>
      <c r="L21" s="39"/>
      <c r="M21" s="22">
        <f t="shared" si="4"/>
        <v>25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2.5</v>
      </c>
      <c r="F22" s="29"/>
      <c r="G22" s="36"/>
      <c r="H22" s="37"/>
      <c r="I22" s="17">
        <f t="shared" si="3"/>
        <v>10</v>
      </c>
      <c r="J22" s="29"/>
      <c r="K22" s="38"/>
      <c r="L22" s="39"/>
      <c r="M22" s="22">
        <f t="shared" si="4"/>
        <v>25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2.5</v>
      </c>
      <c r="F23" s="29"/>
      <c r="G23" s="36"/>
      <c r="H23" s="37"/>
      <c r="I23" s="17">
        <f t="shared" si="3"/>
        <v>10</v>
      </c>
      <c r="J23" s="29"/>
      <c r="K23" s="38"/>
      <c r="L23" s="39"/>
      <c r="M23" s="22">
        <f t="shared" si="4"/>
        <v>25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2.5</v>
      </c>
      <c r="F24" s="29"/>
      <c r="G24" s="43"/>
      <c r="H24" s="37"/>
      <c r="I24" s="17">
        <f t="shared" si="3"/>
        <v>10</v>
      </c>
      <c r="J24" s="29"/>
      <c r="K24" s="44"/>
      <c r="L24" s="39"/>
      <c r="M24" s="22">
        <f t="shared" si="4"/>
        <v>25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2.5</v>
      </c>
      <c r="F25" s="29"/>
      <c r="G25" s="43"/>
      <c r="H25" s="37"/>
      <c r="I25" s="17">
        <f t="shared" si="3"/>
        <v>10</v>
      </c>
      <c r="J25" s="29"/>
      <c r="K25" s="44"/>
      <c r="L25" s="39"/>
      <c r="M25" s="22">
        <f t="shared" si="4"/>
        <v>25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2.5</v>
      </c>
      <c r="F26" s="29"/>
      <c r="G26" s="36"/>
      <c r="H26" s="37"/>
      <c r="I26" s="17">
        <f t="shared" si="3"/>
        <v>10</v>
      </c>
      <c r="J26" s="29"/>
      <c r="K26" s="38"/>
      <c r="L26" s="39"/>
      <c r="M26" s="22">
        <f t="shared" si="4"/>
        <v>25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2.5</v>
      </c>
      <c r="F27" s="29"/>
      <c r="G27" s="48"/>
      <c r="H27" s="49"/>
      <c r="I27" s="17">
        <f t="shared" si="3"/>
        <v>10</v>
      </c>
      <c r="J27" s="29"/>
      <c r="K27" s="50"/>
      <c r="L27" s="51"/>
      <c r="M27" s="22">
        <f t="shared" si="4"/>
        <v>25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10</v>
      </c>
      <c r="H28" s="21">
        <f>SUM(H7:H27)</f>
        <v>0</v>
      </c>
      <c r="I28" s="18">
        <f>SUM(G28-H28)</f>
        <v>10</v>
      </c>
      <c r="J28" s="56"/>
      <c r="K28" s="19">
        <f>SUM(K7:K27)</f>
        <v>25</v>
      </c>
      <c r="L28" s="20">
        <f>SUM(L7:L27)</f>
        <v>0</v>
      </c>
      <c r="M28" s="19">
        <f>SUM(K28-L28)</f>
        <v>25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815" priority="42">
      <formula>$G$8+$H$8=0</formula>
    </cfRule>
  </conditionalFormatting>
  <conditionalFormatting sqref="I9">
    <cfRule type="expression" dxfId="1814" priority="41">
      <formula>$G$9+$H$9=0</formula>
    </cfRule>
  </conditionalFormatting>
  <conditionalFormatting sqref="I10">
    <cfRule type="expression" dxfId="1813" priority="40">
      <formula>$H$10=0</formula>
    </cfRule>
  </conditionalFormatting>
  <conditionalFormatting sqref="I11">
    <cfRule type="expression" dxfId="1812" priority="39">
      <formula>$G$11:$H$11=0</formula>
    </cfRule>
  </conditionalFormatting>
  <conditionalFormatting sqref="I12">
    <cfRule type="expression" dxfId="1811" priority="38">
      <formula>$G$12:$H$12=0</formula>
    </cfRule>
  </conditionalFormatting>
  <conditionalFormatting sqref="I13">
    <cfRule type="expression" dxfId="1810" priority="37">
      <formula>$G$13:$H$13=0</formula>
    </cfRule>
  </conditionalFormatting>
  <conditionalFormatting sqref="I14">
    <cfRule type="expression" dxfId="1809" priority="36">
      <formula>$G$14:$H$14=0</formula>
    </cfRule>
  </conditionalFormatting>
  <conditionalFormatting sqref="I15">
    <cfRule type="expression" dxfId="1808" priority="35">
      <formula>$G$15:$H$15=0</formula>
    </cfRule>
  </conditionalFormatting>
  <conditionalFormatting sqref="I16">
    <cfRule type="expression" dxfId="1807" priority="34">
      <formula>$G$16:$H$16=0</formula>
    </cfRule>
  </conditionalFormatting>
  <conditionalFormatting sqref="I17">
    <cfRule type="expression" dxfId="1806" priority="33">
      <formula>$G$17:$H$17=0</formula>
    </cfRule>
  </conditionalFormatting>
  <conditionalFormatting sqref="I18">
    <cfRule type="expression" dxfId="1805" priority="32">
      <formula>$G$18:$H$18=0</formula>
    </cfRule>
  </conditionalFormatting>
  <conditionalFormatting sqref="I19">
    <cfRule type="expression" dxfId="1804" priority="31" stopIfTrue="1">
      <formula>$G$19:$H$19=0</formula>
    </cfRule>
  </conditionalFormatting>
  <conditionalFormatting sqref="I20">
    <cfRule type="expression" dxfId="1803" priority="30">
      <formula>$G$20:$H$20=0</formula>
    </cfRule>
  </conditionalFormatting>
  <conditionalFormatting sqref="I21">
    <cfRule type="expression" dxfId="1802" priority="29">
      <formula>$G$21:$H$21=0</formula>
    </cfRule>
  </conditionalFormatting>
  <conditionalFormatting sqref="I22">
    <cfRule type="expression" dxfId="1801" priority="28">
      <formula>$G$22:$H$22=0</formula>
    </cfRule>
  </conditionalFormatting>
  <conditionalFormatting sqref="I23">
    <cfRule type="expression" dxfId="1800" priority="27">
      <formula>$G$23:$H$23=0</formula>
    </cfRule>
  </conditionalFormatting>
  <conditionalFormatting sqref="I24">
    <cfRule type="expression" dxfId="1799" priority="26">
      <formula>$G$24:$H$24=0</formula>
    </cfRule>
  </conditionalFormatting>
  <conditionalFormatting sqref="I25">
    <cfRule type="expression" dxfId="1798" priority="25">
      <formula>$G$25:$H$25=0</formula>
    </cfRule>
  </conditionalFormatting>
  <conditionalFormatting sqref="I26">
    <cfRule type="expression" dxfId="1797" priority="24">
      <formula>$G$26:$H$26=0</formula>
    </cfRule>
  </conditionalFormatting>
  <conditionalFormatting sqref="I27">
    <cfRule type="expression" dxfId="1796" priority="23">
      <formula>$G$27:$H$27=0</formula>
    </cfRule>
  </conditionalFormatting>
  <conditionalFormatting sqref="M13">
    <cfRule type="expression" dxfId="1795" priority="22">
      <formula>$G$13:$H$13=0</formula>
    </cfRule>
  </conditionalFormatting>
  <conditionalFormatting sqref="M14">
    <cfRule type="expression" dxfId="1794" priority="21">
      <formula>$G$14:$H$14=0</formula>
    </cfRule>
  </conditionalFormatting>
  <conditionalFormatting sqref="M15">
    <cfRule type="expression" dxfId="1793" priority="20">
      <formula>$G$15:$H$15=0</formula>
    </cfRule>
  </conditionalFormatting>
  <conditionalFormatting sqref="M16">
    <cfRule type="expression" dxfId="1792" priority="19">
      <formula>$G$16:$H$16=0</formula>
    </cfRule>
  </conditionalFormatting>
  <conditionalFormatting sqref="M17">
    <cfRule type="expression" dxfId="1791" priority="18">
      <formula>$G$17:$H$17=0</formula>
    </cfRule>
  </conditionalFormatting>
  <conditionalFormatting sqref="M18">
    <cfRule type="expression" dxfId="1790" priority="17">
      <formula>$G$18:$H$18=0</formula>
    </cfRule>
  </conditionalFormatting>
  <conditionalFormatting sqref="M19">
    <cfRule type="expression" dxfId="1789" priority="16" stopIfTrue="1">
      <formula>$G$19:$H$19=0</formula>
    </cfRule>
  </conditionalFormatting>
  <conditionalFormatting sqref="M20">
    <cfRule type="expression" dxfId="1788" priority="15">
      <formula>$G$20:$H$20=0</formula>
    </cfRule>
  </conditionalFormatting>
  <conditionalFormatting sqref="M21">
    <cfRule type="expression" dxfId="1787" priority="14">
      <formula>$G$21:$H$21=0</formula>
    </cfRule>
  </conditionalFormatting>
  <conditionalFormatting sqref="M22">
    <cfRule type="expression" dxfId="1786" priority="13">
      <formula>$G$22:$H$22=0</formula>
    </cfRule>
  </conditionalFormatting>
  <conditionalFormatting sqref="M23">
    <cfRule type="expression" dxfId="1785" priority="12">
      <formula>$G$23:$H$23=0</formula>
    </cfRule>
  </conditionalFormatting>
  <conditionalFormatting sqref="M24">
    <cfRule type="expression" dxfId="1784" priority="11">
      <formula>$G$24:$H$24=0</formula>
    </cfRule>
  </conditionalFormatting>
  <conditionalFormatting sqref="M25">
    <cfRule type="expression" dxfId="1783" priority="10">
      <formula>$G$25:$H$25=0</formula>
    </cfRule>
  </conditionalFormatting>
  <conditionalFormatting sqref="M26">
    <cfRule type="expression" dxfId="1782" priority="9">
      <formula>$G$26:$H$26=0</formula>
    </cfRule>
  </conditionalFormatting>
  <conditionalFormatting sqref="M27">
    <cfRule type="expression" dxfId="1781" priority="8">
      <formula>$G$27:$H$27=0</formula>
    </cfRule>
  </conditionalFormatting>
  <conditionalFormatting sqref="M8">
    <cfRule type="expression" dxfId="1780" priority="7">
      <formula>$G$8+$H$8=0</formula>
    </cfRule>
  </conditionalFormatting>
  <conditionalFormatting sqref="M9">
    <cfRule type="expression" dxfId="1779" priority="6">
      <formula>$G$9+$H$9=0</formula>
    </cfRule>
  </conditionalFormatting>
  <conditionalFormatting sqref="M10">
    <cfRule type="expression" dxfId="1778" priority="5">
      <formula>$H$10=0</formula>
    </cfRule>
  </conditionalFormatting>
  <conditionalFormatting sqref="M11">
    <cfRule type="expression" dxfId="1777" priority="4">
      <formula>$G$11:$H$11=0</formula>
    </cfRule>
  </conditionalFormatting>
  <conditionalFormatting sqref="M12">
    <cfRule type="expression" dxfId="1776" priority="3">
      <formula>$G$12:$H$12=0</formula>
    </cfRule>
  </conditionalFormatting>
  <conditionalFormatting sqref="C7">
    <cfRule type="expression" dxfId="1775" priority="2">
      <formula>0</formula>
    </cfRule>
  </conditionalFormatting>
  <conditionalFormatting sqref="C8:C27">
    <cfRule type="cellIs" dxfId="177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7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10</v>
      </c>
      <c r="H1" s="83">
        <f t="shared" si="0"/>
        <v>0</v>
      </c>
      <c r="I1" s="81">
        <f t="shared" si="0"/>
        <v>10</v>
      </c>
      <c r="J1" s="84">
        <f t="shared" si="0"/>
        <v>0</v>
      </c>
      <c r="K1" s="83">
        <f t="shared" si="0"/>
        <v>135</v>
      </c>
      <c r="L1" s="83">
        <f t="shared" si="0"/>
        <v>0</v>
      </c>
      <c r="M1" s="81">
        <f t="shared" si="0"/>
        <v>135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131</v>
      </c>
      <c r="C3" s="95"/>
      <c r="D3" s="24"/>
      <c r="E3" s="10" t="s">
        <v>10</v>
      </c>
      <c r="F3" s="24"/>
      <c r="G3" s="96" t="s">
        <v>132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13.5</v>
      </c>
      <c r="F7" s="29"/>
      <c r="G7" s="26">
        <v>10</v>
      </c>
      <c r="H7" s="30"/>
      <c r="I7" s="16">
        <f>SUM(G7-H7)</f>
        <v>10</v>
      </c>
      <c r="J7" s="29"/>
      <c r="K7" s="31">
        <v>135</v>
      </c>
      <c r="L7" s="32"/>
      <c r="M7" s="16">
        <f>SUM(K7-L7)</f>
        <v>135</v>
      </c>
      <c r="N7" s="33"/>
      <c r="Q7" s="34">
        <f>SUM(M7/I7)</f>
        <v>13.5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13.5</v>
      </c>
      <c r="F8" s="29"/>
      <c r="G8" s="36"/>
      <c r="H8" s="37"/>
      <c r="I8" s="17">
        <f>SUM(I7+G8-H8)</f>
        <v>10</v>
      </c>
      <c r="J8" s="29"/>
      <c r="K8" s="38"/>
      <c r="L8" s="39"/>
      <c r="M8" s="22">
        <f>SUM(M7+K8-L8)</f>
        <v>135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13.5</v>
      </c>
      <c r="F9" s="29"/>
      <c r="G9" s="36"/>
      <c r="H9" s="37"/>
      <c r="I9" s="17">
        <f>SUM(I8+G9-H9)</f>
        <v>10</v>
      </c>
      <c r="J9" s="29"/>
      <c r="K9" s="38"/>
      <c r="L9" s="39"/>
      <c r="M9" s="22">
        <f>SUM(M8+K9-L9)</f>
        <v>135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13.5</v>
      </c>
      <c r="F10" s="29"/>
      <c r="G10" s="36"/>
      <c r="H10" s="37"/>
      <c r="I10" s="17">
        <f t="shared" ref="I10:I27" si="3">SUM(I9+G10-H10)</f>
        <v>10</v>
      </c>
      <c r="J10" s="29"/>
      <c r="K10" s="38"/>
      <c r="L10" s="39"/>
      <c r="M10" s="22">
        <f t="shared" ref="M10:M27" si="4">SUM(M9+K10-L10)</f>
        <v>135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13.5</v>
      </c>
      <c r="F11" s="29"/>
      <c r="G11" s="36"/>
      <c r="H11" s="37"/>
      <c r="I11" s="17">
        <f t="shared" si="3"/>
        <v>10</v>
      </c>
      <c r="J11" s="29"/>
      <c r="K11" s="38"/>
      <c r="L11" s="39"/>
      <c r="M11" s="22">
        <f t="shared" si="4"/>
        <v>135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13.5</v>
      </c>
      <c r="F12" s="29"/>
      <c r="G12" s="36"/>
      <c r="H12" s="37"/>
      <c r="I12" s="17">
        <f t="shared" si="3"/>
        <v>10</v>
      </c>
      <c r="J12" s="29"/>
      <c r="K12" s="38"/>
      <c r="L12" s="39"/>
      <c r="M12" s="22">
        <f t="shared" si="4"/>
        <v>135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13.5</v>
      </c>
      <c r="F13" s="29"/>
      <c r="G13" s="36"/>
      <c r="H13" s="37"/>
      <c r="I13" s="17">
        <f t="shared" si="3"/>
        <v>10</v>
      </c>
      <c r="J13" s="29"/>
      <c r="K13" s="38"/>
      <c r="L13" s="39"/>
      <c r="M13" s="22">
        <f t="shared" si="4"/>
        <v>135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13.5</v>
      </c>
      <c r="F14" s="29"/>
      <c r="G14" s="36"/>
      <c r="H14" s="37"/>
      <c r="I14" s="17">
        <f t="shared" si="3"/>
        <v>10</v>
      </c>
      <c r="J14" s="29"/>
      <c r="K14" s="38"/>
      <c r="L14" s="39"/>
      <c r="M14" s="22">
        <f t="shared" si="4"/>
        <v>135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13.5</v>
      </c>
      <c r="F15" s="29"/>
      <c r="G15" s="36"/>
      <c r="H15" s="37"/>
      <c r="I15" s="17">
        <f t="shared" si="3"/>
        <v>10</v>
      </c>
      <c r="J15" s="29"/>
      <c r="K15" s="38"/>
      <c r="L15" s="39"/>
      <c r="M15" s="22">
        <f t="shared" si="4"/>
        <v>135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13.5</v>
      </c>
      <c r="F16" s="29"/>
      <c r="G16" s="36"/>
      <c r="H16" s="37"/>
      <c r="I16" s="17">
        <f t="shared" si="3"/>
        <v>10</v>
      </c>
      <c r="J16" s="29"/>
      <c r="K16" s="38"/>
      <c r="L16" s="39"/>
      <c r="M16" s="22">
        <f t="shared" si="4"/>
        <v>135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13.5</v>
      </c>
      <c r="F17" s="29"/>
      <c r="G17" s="36"/>
      <c r="H17" s="37"/>
      <c r="I17" s="17">
        <f t="shared" si="3"/>
        <v>10</v>
      </c>
      <c r="J17" s="29"/>
      <c r="K17" s="38"/>
      <c r="L17" s="39"/>
      <c r="M17" s="22">
        <f t="shared" si="4"/>
        <v>135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13.5</v>
      </c>
      <c r="F18" s="29"/>
      <c r="G18" s="36"/>
      <c r="H18" s="37"/>
      <c r="I18" s="17">
        <f t="shared" si="3"/>
        <v>10</v>
      </c>
      <c r="J18" s="29"/>
      <c r="K18" s="38"/>
      <c r="L18" s="39"/>
      <c r="M18" s="22">
        <f t="shared" si="4"/>
        <v>135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13.5</v>
      </c>
      <c r="F19" s="29"/>
      <c r="G19" s="36"/>
      <c r="H19" s="37"/>
      <c r="I19" s="17">
        <f t="shared" si="3"/>
        <v>10</v>
      </c>
      <c r="J19" s="29"/>
      <c r="K19" s="38"/>
      <c r="L19" s="39"/>
      <c r="M19" s="22">
        <f t="shared" si="4"/>
        <v>135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13.5</v>
      </c>
      <c r="F20" s="29"/>
      <c r="G20" s="36"/>
      <c r="H20" s="37"/>
      <c r="I20" s="17">
        <f t="shared" si="3"/>
        <v>10</v>
      </c>
      <c r="J20" s="29"/>
      <c r="K20" s="38"/>
      <c r="L20" s="39"/>
      <c r="M20" s="22">
        <f t="shared" si="4"/>
        <v>135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13.5</v>
      </c>
      <c r="F21" s="29"/>
      <c r="G21" s="36"/>
      <c r="H21" s="37"/>
      <c r="I21" s="17">
        <f t="shared" si="3"/>
        <v>10</v>
      </c>
      <c r="J21" s="29"/>
      <c r="K21" s="38"/>
      <c r="L21" s="39"/>
      <c r="M21" s="22">
        <f t="shared" si="4"/>
        <v>135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13.5</v>
      </c>
      <c r="F22" s="29"/>
      <c r="G22" s="36"/>
      <c r="H22" s="37"/>
      <c r="I22" s="17">
        <f t="shared" si="3"/>
        <v>10</v>
      </c>
      <c r="J22" s="29"/>
      <c r="K22" s="38"/>
      <c r="L22" s="39"/>
      <c r="M22" s="22">
        <f t="shared" si="4"/>
        <v>135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13.5</v>
      </c>
      <c r="F23" s="29"/>
      <c r="G23" s="36"/>
      <c r="H23" s="37"/>
      <c r="I23" s="17">
        <f t="shared" si="3"/>
        <v>10</v>
      </c>
      <c r="J23" s="29"/>
      <c r="K23" s="38"/>
      <c r="L23" s="39"/>
      <c r="M23" s="22">
        <f t="shared" si="4"/>
        <v>135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13.5</v>
      </c>
      <c r="F24" s="29"/>
      <c r="G24" s="43"/>
      <c r="H24" s="37"/>
      <c r="I24" s="17">
        <f t="shared" si="3"/>
        <v>10</v>
      </c>
      <c r="J24" s="29"/>
      <c r="K24" s="44"/>
      <c r="L24" s="39"/>
      <c r="M24" s="22">
        <f t="shared" si="4"/>
        <v>135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13.5</v>
      </c>
      <c r="F25" s="29"/>
      <c r="G25" s="43"/>
      <c r="H25" s="37"/>
      <c r="I25" s="17">
        <f t="shared" si="3"/>
        <v>10</v>
      </c>
      <c r="J25" s="29"/>
      <c r="K25" s="44"/>
      <c r="L25" s="39"/>
      <c r="M25" s="22">
        <f t="shared" si="4"/>
        <v>135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13.5</v>
      </c>
      <c r="F26" s="29"/>
      <c r="G26" s="36"/>
      <c r="H26" s="37"/>
      <c r="I26" s="17">
        <f t="shared" si="3"/>
        <v>10</v>
      </c>
      <c r="J26" s="29"/>
      <c r="K26" s="38"/>
      <c r="L26" s="39"/>
      <c r="M26" s="22">
        <f t="shared" si="4"/>
        <v>135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13.5</v>
      </c>
      <c r="F27" s="29"/>
      <c r="G27" s="48"/>
      <c r="H27" s="49"/>
      <c r="I27" s="17">
        <f t="shared" si="3"/>
        <v>10</v>
      </c>
      <c r="J27" s="29"/>
      <c r="K27" s="50"/>
      <c r="L27" s="51"/>
      <c r="M27" s="22">
        <f t="shared" si="4"/>
        <v>135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10</v>
      </c>
      <c r="H28" s="21">
        <f>SUM(H7:H27)</f>
        <v>0</v>
      </c>
      <c r="I28" s="18">
        <f>SUM(G28-H28)</f>
        <v>10</v>
      </c>
      <c r="J28" s="56"/>
      <c r="K28" s="19">
        <f>SUM(K7:K27)</f>
        <v>135</v>
      </c>
      <c r="L28" s="20">
        <f>SUM(L7:L27)</f>
        <v>0</v>
      </c>
      <c r="M28" s="19">
        <f>SUM(K28-L28)</f>
        <v>135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773" priority="42">
      <formula>$G$8+$H$8=0</formula>
    </cfRule>
  </conditionalFormatting>
  <conditionalFormatting sqref="I9">
    <cfRule type="expression" dxfId="1772" priority="41">
      <formula>$G$9+$H$9=0</formula>
    </cfRule>
  </conditionalFormatting>
  <conditionalFormatting sqref="I10">
    <cfRule type="expression" dxfId="1771" priority="40">
      <formula>$H$10=0</formula>
    </cfRule>
  </conditionalFormatting>
  <conditionalFormatting sqref="I11">
    <cfRule type="expression" dxfId="1770" priority="39">
      <formula>$G$11:$H$11=0</formula>
    </cfRule>
  </conditionalFormatting>
  <conditionalFormatting sqref="I12">
    <cfRule type="expression" dxfId="1769" priority="38">
      <formula>$G$12:$H$12=0</formula>
    </cfRule>
  </conditionalFormatting>
  <conditionalFormatting sqref="I13">
    <cfRule type="expression" dxfId="1768" priority="37">
      <formula>$G$13:$H$13=0</formula>
    </cfRule>
  </conditionalFormatting>
  <conditionalFormatting sqref="I14">
    <cfRule type="expression" dxfId="1767" priority="36">
      <formula>$G$14:$H$14=0</formula>
    </cfRule>
  </conditionalFormatting>
  <conditionalFormatting sqref="I15">
    <cfRule type="expression" dxfId="1766" priority="35">
      <formula>$G$15:$H$15=0</formula>
    </cfRule>
  </conditionalFormatting>
  <conditionalFormatting sqref="I16">
    <cfRule type="expression" dxfId="1765" priority="34">
      <formula>$G$16:$H$16=0</formula>
    </cfRule>
  </conditionalFormatting>
  <conditionalFormatting sqref="I17">
    <cfRule type="expression" dxfId="1764" priority="33">
      <formula>$G$17:$H$17=0</formula>
    </cfRule>
  </conditionalFormatting>
  <conditionalFormatting sqref="I18">
    <cfRule type="expression" dxfId="1763" priority="32">
      <formula>$G$18:$H$18=0</formula>
    </cfRule>
  </conditionalFormatting>
  <conditionalFormatting sqref="I19">
    <cfRule type="expression" dxfId="1762" priority="31" stopIfTrue="1">
      <formula>$G$19:$H$19=0</formula>
    </cfRule>
  </conditionalFormatting>
  <conditionalFormatting sqref="I20">
    <cfRule type="expression" dxfId="1761" priority="30">
      <formula>$G$20:$H$20=0</formula>
    </cfRule>
  </conditionalFormatting>
  <conditionalFormatting sqref="I21">
    <cfRule type="expression" dxfId="1760" priority="29">
      <formula>$G$21:$H$21=0</formula>
    </cfRule>
  </conditionalFormatting>
  <conditionalFormatting sqref="I22">
    <cfRule type="expression" dxfId="1759" priority="28">
      <formula>$G$22:$H$22=0</formula>
    </cfRule>
  </conditionalFormatting>
  <conditionalFormatting sqref="I23">
    <cfRule type="expression" dxfId="1758" priority="27">
      <formula>$G$23:$H$23=0</formula>
    </cfRule>
  </conditionalFormatting>
  <conditionalFormatting sqref="I24">
    <cfRule type="expression" dxfId="1757" priority="26">
      <formula>$G$24:$H$24=0</formula>
    </cfRule>
  </conditionalFormatting>
  <conditionalFormatting sqref="I25">
    <cfRule type="expression" dxfId="1756" priority="25">
      <formula>$G$25:$H$25=0</formula>
    </cfRule>
  </conditionalFormatting>
  <conditionalFormatting sqref="I26">
    <cfRule type="expression" dxfId="1755" priority="24">
      <formula>$G$26:$H$26=0</formula>
    </cfRule>
  </conditionalFormatting>
  <conditionalFormatting sqref="I27">
    <cfRule type="expression" dxfId="1754" priority="23">
      <formula>$G$27:$H$27=0</formula>
    </cfRule>
  </conditionalFormatting>
  <conditionalFormatting sqref="M13">
    <cfRule type="expression" dxfId="1753" priority="22">
      <formula>$G$13:$H$13=0</formula>
    </cfRule>
  </conditionalFormatting>
  <conditionalFormatting sqref="M14">
    <cfRule type="expression" dxfId="1752" priority="21">
      <formula>$G$14:$H$14=0</formula>
    </cfRule>
  </conditionalFormatting>
  <conditionalFormatting sqref="M15">
    <cfRule type="expression" dxfId="1751" priority="20">
      <formula>$G$15:$H$15=0</formula>
    </cfRule>
  </conditionalFormatting>
  <conditionalFormatting sqref="M16">
    <cfRule type="expression" dxfId="1750" priority="19">
      <formula>$G$16:$H$16=0</formula>
    </cfRule>
  </conditionalFormatting>
  <conditionalFormatting sqref="M17">
    <cfRule type="expression" dxfId="1749" priority="18">
      <formula>$G$17:$H$17=0</formula>
    </cfRule>
  </conditionalFormatting>
  <conditionalFormatting sqref="M18">
    <cfRule type="expression" dxfId="1748" priority="17">
      <formula>$G$18:$H$18=0</formula>
    </cfRule>
  </conditionalFormatting>
  <conditionalFormatting sqref="M19">
    <cfRule type="expression" dxfId="1747" priority="16" stopIfTrue="1">
      <formula>$G$19:$H$19=0</formula>
    </cfRule>
  </conditionalFormatting>
  <conditionalFormatting sqref="M20">
    <cfRule type="expression" dxfId="1746" priority="15">
      <formula>$G$20:$H$20=0</formula>
    </cfRule>
  </conditionalFormatting>
  <conditionalFormatting sqref="M21">
    <cfRule type="expression" dxfId="1745" priority="14">
      <formula>$G$21:$H$21=0</formula>
    </cfRule>
  </conditionalFormatting>
  <conditionalFormatting sqref="M22">
    <cfRule type="expression" dxfId="1744" priority="13">
      <formula>$G$22:$H$22=0</formula>
    </cfRule>
  </conditionalFormatting>
  <conditionalFormatting sqref="M23">
    <cfRule type="expression" dxfId="1743" priority="12">
      <formula>$G$23:$H$23=0</formula>
    </cfRule>
  </conditionalFormatting>
  <conditionalFormatting sqref="M24">
    <cfRule type="expression" dxfId="1742" priority="11">
      <formula>$G$24:$H$24=0</formula>
    </cfRule>
  </conditionalFormatting>
  <conditionalFormatting sqref="M25">
    <cfRule type="expression" dxfId="1741" priority="10">
      <formula>$G$25:$H$25=0</formula>
    </cfRule>
  </conditionalFormatting>
  <conditionalFormatting sqref="M26">
    <cfRule type="expression" dxfId="1740" priority="9">
      <formula>$G$26:$H$26=0</formula>
    </cfRule>
  </conditionalFormatting>
  <conditionalFormatting sqref="M27">
    <cfRule type="expression" dxfId="1739" priority="8">
      <formula>$G$27:$H$27=0</formula>
    </cfRule>
  </conditionalFormatting>
  <conditionalFormatting sqref="M8">
    <cfRule type="expression" dxfId="1738" priority="7">
      <formula>$G$8+$H$8=0</formula>
    </cfRule>
  </conditionalFormatting>
  <conditionalFormatting sqref="M9">
    <cfRule type="expression" dxfId="1737" priority="6">
      <formula>$G$9+$H$9=0</formula>
    </cfRule>
  </conditionalFormatting>
  <conditionalFormatting sqref="M10">
    <cfRule type="expression" dxfId="1736" priority="5">
      <formula>$H$10=0</formula>
    </cfRule>
  </conditionalFormatting>
  <conditionalFormatting sqref="M11">
    <cfRule type="expression" dxfId="1735" priority="4">
      <formula>$G$11:$H$11=0</formula>
    </cfRule>
  </conditionalFormatting>
  <conditionalFormatting sqref="M12">
    <cfRule type="expression" dxfId="1734" priority="3">
      <formula>$G$12:$H$12=0</formula>
    </cfRule>
  </conditionalFormatting>
  <conditionalFormatting sqref="C7">
    <cfRule type="expression" dxfId="1733" priority="2">
      <formula>0</formula>
    </cfRule>
  </conditionalFormatting>
  <conditionalFormatting sqref="C8:C27">
    <cfRule type="cellIs" dxfId="173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8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10</v>
      </c>
      <c r="H1" s="83">
        <f t="shared" si="0"/>
        <v>0</v>
      </c>
      <c r="I1" s="81">
        <f t="shared" si="0"/>
        <v>10</v>
      </c>
      <c r="J1" s="84">
        <f t="shared" si="0"/>
        <v>0</v>
      </c>
      <c r="K1" s="83">
        <f t="shared" si="0"/>
        <v>135</v>
      </c>
      <c r="L1" s="83">
        <f t="shared" si="0"/>
        <v>0</v>
      </c>
      <c r="M1" s="81">
        <f t="shared" si="0"/>
        <v>135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135</v>
      </c>
      <c r="C3" s="95"/>
      <c r="D3" s="24"/>
      <c r="E3" s="10" t="s">
        <v>10</v>
      </c>
      <c r="F3" s="24"/>
      <c r="G3" s="96" t="s">
        <v>136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13.5</v>
      </c>
      <c r="F7" s="29"/>
      <c r="G7" s="26">
        <v>10</v>
      </c>
      <c r="H7" s="30"/>
      <c r="I7" s="16">
        <f>SUM(G7-H7)</f>
        <v>10</v>
      </c>
      <c r="J7" s="29"/>
      <c r="K7" s="31">
        <v>135</v>
      </c>
      <c r="L7" s="32"/>
      <c r="M7" s="16">
        <f>SUM(K7-L7)</f>
        <v>135</v>
      </c>
      <c r="N7" s="33"/>
      <c r="Q7" s="34">
        <f>SUM(M7/I7)</f>
        <v>13.5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13.5</v>
      </c>
      <c r="F8" s="29"/>
      <c r="G8" s="36"/>
      <c r="H8" s="37"/>
      <c r="I8" s="17">
        <f>SUM(I7+G8-H8)</f>
        <v>10</v>
      </c>
      <c r="J8" s="29"/>
      <c r="K8" s="38"/>
      <c r="L8" s="39"/>
      <c r="M8" s="22">
        <f>SUM(M7+K8-L8)</f>
        <v>135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13.5</v>
      </c>
      <c r="F9" s="29"/>
      <c r="G9" s="36"/>
      <c r="H9" s="37"/>
      <c r="I9" s="17">
        <f>SUM(I8+G9-H9)</f>
        <v>10</v>
      </c>
      <c r="J9" s="29"/>
      <c r="K9" s="38"/>
      <c r="L9" s="39"/>
      <c r="M9" s="22">
        <f>SUM(M8+K9-L9)</f>
        <v>135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13.5</v>
      </c>
      <c r="F10" s="29"/>
      <c r="G10" s="36"/>
      <c r="H10" s="37"/>
      <c r="I10" s="17">
        <f t="shared" ref="I10:I27" si="3">SUM(I9+G10-H10)</f>
        <v>10</v>
      </c>
      <c r="J10" s="29"/>
      <c r="K10" s="38"/>
      <c r="L10" s="39"/>
      <c r="M10" s="22">
        <f t="shared" ref="M10:M27" si="4">SUM(M9+K10-L10)</f>
        <v>135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13.5</v>
      </c>
      <c r="F11" s="29"/>
      <c r="G11" s="36"/>
      <c r="H11" s="37"/>
      <c r="I11" s="17">
        <f t="shared" si="3"/>
        <v>10</v>
      </c>
      <c r="J11" s="29"/>
      <c r="K11" s="38"/>
      <c r="L11" s="39"/>
      <c r="M11" s="22">
        <f t="shared" si="4"/>
        <v>135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13.5</v>
      </c>
      <c r="F12" s="29"/>
      <c r="G12" s="36"/>
      <c r="H12" s="37"/>
      <c r="I12" s="17">
        <f t="shared" si="3"/>
        <v>10</v>
      </c>
      <c r="J12" s="29"/>
      <c r="K12" s="38"/>
      <c r="L12" s="39"/>
      <c r="M12" s="22">
        <f t="shared" si="4"/>
        <v>135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13.5</v>
      </c>
      <c r="F13" s="29"/>
      <c r="G13" s="36"/>
      <c r="H13" s="37"/>
      <c r="I13" s="17">
        <f t="shared" si="3"/>
        <v>10</v>
      </c>
      <c r="J13" s="29"/>
      <c r="K13" s="38"/>
      <c r="L13" s="39"/>
      <c r="M13" s="22">
        <f t="shared" si="4"/>
        <v>135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13.5</v>
      </c>
      <c r="F14" s="29"/>
      <c r="G14" s="36"/>
      <c r="H14" s="37"/>
      <c r="I14" s="17">
        <f t="shared" si="3"/>
        <v>10</v>
      </c>
      <c r="J14" s="29"/>
      <c r="K14" s="38"/>
      <c r="L14" s="39"/>
      <c r="M14" s="22">
        <f t="shared" si="4"/>
        <v>135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13.5</v>
      </c>
      <c r="F15" s="29"/>
      <c r="G15" s="36"/>
      <c r="H15" s="37"/>
      <c r="I15" s="17">
        <f t="shared" si="3"/>
        <v>10</v>
      </c>
      <c r="J15" s="29"/>
      <c r="K15" s="38"/>
      <c r="L15" s="39"/>
      <c r="M15" s="22">
        <f t="shared" si="4"/>
        <v>135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13.5</v>
      </c>
      <c r="F16" s="29"/>
      <c r="G16" s="36"/>
      <c r="H16" s="37"/>
      <c r="I16" s="17">
        <f t="shared" si="3"/>
        <v>10</v>
      </c>
      <c r="J16" s="29"/>
      <c r="K16" s="38"/>
      <c r="L16" s="39"/>
      <c r="M16" s="22">
        <f t="shared" si="4"/>
        <v>135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13.5</v>
      </c>
      <c r="F17" s="29"/>
      <c r="G17" s="36"/>
      <c r="H17" s="37"/>
      <c r="I17" s="17">
        <f t="shared" si="3"/>
        <v>10</v>
      </c>
      <c r="J17" s="29"/>
      <c r="K17" s="38"/>
      <c r="L17" s="39"/>
      <c r="M17" s="22">
        <f t="shared" si="4"/>
        <v>135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13.5</v>
      </c>
      <c r="F18" s="29"/>
      <c r="G18" s="36"/>
      <c r="H18" s="37"/>
      <c r="I18" s="17">
        <f t="shared" si="3"/>
        <v>10</v>
      </c>
      <c r="J18" s="29"/>
      <c r="K18" s="38"/>
      <c r="L18" s="39"/>
      <c r="M18" s="22">
        <f t="shared" si="4"/>
        <v>135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13.5</v>
      </c>
      <c r="F19" s="29"/>
      <c r="G19" s="36"/>
      <c r="H19" s="37"/>
      <c r="I19" s="17">
        <f t="shared" si="3"/>
        <v>10</v>
      </c>
      <c r="J19" s="29"/>
      <c r="K19" s="38"/>
      <c r="L19" s="39"/>
      <c r="M19" s="22">
        <f t="shared" si="4"/>
        <v>135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13.5</v>
      </c>
      <c r="F20" s="29"/>
      <c r="G20" s="36"/>
      <c r="H20" s="37"/>
      <c r="I20" s="17">
        <f t="shared" si="3"/>
        <v>10</v>
      </c>
      <c r="J20" s="29"/>
      <c r="K20" s="38"/>
      <c r="L20" s="39"/>
      <c r="M20" s="22">
        <f t="shared" si="4"/>
        <v>135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13.5</v>
      </c>
      <c r="F21" s="29"/>
      <c r="G21" s="36"/>
      <c r="H21" s="37"/>
      <c r="I21" s="17">
        <f t="shared" si="3"/>
        <v>10</v>
      </c>
      <c r="J21" s="29"/>
      <c r="K21" s="38"/>
      <c r="L21" s="39"/>
      <c r="M21" s="22">
        <f t="shared" si="4"/>
        <v>135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13.5</v>
      </c>
      <c r="F22" s="29"/>
      <c r="G22" s="36"/>
      <c r="H22" s="37"/>
      <c r="I22" s="17">
        <f t="shared" si="3"/>
        <v>10</v>
      </c>
      <c r="J22" s="29"/>
      <c r="K22" s="38"/>
      <c r="L22" s="39"/>
      <c r="M22" s="22">
        <f t="shared" si="4"/>
        <v>135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13.5</v>
      </c>
      <c r="F23" s="29"/>
      <c r="G23" s="36"/>
      <c r="H23" s="37"/>
      <c r="I23" s="17">
        <f t="shared" si="3"/>
        <v>10</v>
      </c>
      <c r="J23" s="29"/>
      <c r="K23" s="38"/>
      <c r="L23" s="39"/>
      <c r="M23" s="22">
        <f t="shared" si="4"/>
        <v>135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13.5</v>
      </c>
      <c r="F24" s="29"/>
      <c r="G24" s="43"/>
      <c r="H24" s="37"/>
      <c r="I24" s="17">
        <f t="shared" si="3"/>
        <v>10</v>
      </c>
      <c r="J24" s="29"/>
      <c r="K24" s="44"/>
      <c r="L24" s="39"/>
      <c r="M24" s="22">
        <f t="shared" si="4"/>
        <v>135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13.5</v>
      </c>
      <c r="F25" s="29"/>
      <c r="G25" s="43"/>
      <c r="H25" s="37"/>
      <c r="I25" s="17">
        <f t="shared" si="3"/>
        <v>10</v>
      </c>
      <c r="J25" s="29"/>
      <c r="K25" s="44"/>
      <c r="L25" s="39"/>
      <c r="M25" s="22">
        <f t="shared" si="4"/>
        <v>135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13.5</v>
      </c>
      <c r="F26" s="29"/>
      <c r="G26" s="36"/>
      <c r="H26" s="37"/>
      <c r="I26" s="17">
        <f t="shared" si="3"/>
        <v>10</v>
      </c>
      <c r="J26" s="29"/>
      <c r="K26" s="38"/>
      <c r="L26" s="39"/>
      <c r="M26" s="22">
        <f t="shared" si="4"/>
        <v>135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13.5</v>
      </c>
      <c r="F27" s="29"/>
      <c r="G27" s="48"/>
      <c r="H27" s="49"/>
      <c r="I27" s="17">
        <f t="shared" si="3"/>
        <v>10</v>
      </c>
      <c r="J27" s="29"/>
      <c r="K27" s="50"/>
      <c r="L27" s="51"/>
      <c r="M27" s="22">
        <f t="shared" si="4"/>
        <v>135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10</v>
      </c>
      <c r="H28" s="21">
        <f>SUM(H7:H27)</f>
        <v>0</v>
      </c>
      <c r="I28" s="18">
        <f>SUM(G28-H28)</f>
        <v>10</v>
      </c>
      <c r="J28" s="56"/>
      <c r="K28" s="19">
        <f>SUM(K7:K27)</f>
        <v>135</v>
      </c>
      <c r="L28" s="20">
        <f>SUM(L7:L27)</f>
        <v>0</v>
      </c>
      <c r="M28" s="19">
        <f>SUM(K28-L28)</f>
        <v>135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731" priority="42">
      <formula>$G$8+$H$8=0</formula>
    </cfRule>
  </conditionalFormatting>
  <conditionalFormatting sqref="I9">
    <cfRule type="expression" dxfId="1730" priority="41">
      <formula>$G$9+$H$9=0</formula>
    </cfRule>
  </conditionalFormatting>
  <conditionalFormatting sqref="I10">
    <cfRule type="expression" dxfId="1729" priority="40">
      <formula>$H$10=0</formula>
    </cfRule>
  </conditionalFormatting>
  <conditionalFormatting sqref="I11">
    <cfRule type="expression" dxfId="1728" priority="39">
      <formula>$G$11:$H$11=0</formula>
    </cfRule>
  </conditionalFormatting>
  <conditionalFormatting sqref="I12">
    <cfRule type="expression" dxfId="1727" priority="38">
      <formula>$G$12:$H$12=0</formula>
    </cfRule>
  </conditionalFormatting>
  <conditionalFormatting sqref="I13">
    <cfRule type="expression" dxfId="1726" priority="37">
      <formula>$G$13:$H$13=0</formula>
    </cfRule>
  </conditionalFormatting>
  <conditionalFormatting sqref="I14">
    <cfRule type="expression" dxfId="1725" priority="36">
      <formula>$G$14:$H$14=0</formula>
    </cfRule>
  </conditionalFormatting>
  <conditionalFormatting sqref="I15">
    <cfRule type="expression" dxfId="1724" priority="35">
      <formula>$G$15:$H$15=0</formula>
    </cfRule>
  </conditionalFormatting>
  <conditionalFormatting sqref="I16">
    <cfRule type="expression" dxfId="1723" priority="34">
      <formula>$G$16:$H$16=0</formula>
    </cfRule>
  </conditionalFormatting>
  <conditionalFormatting sqref="I17">
    <cfRule type="expression" dxfId="1722" priority="33">
      <formula>$G$17:$H$17=0</formula>
    </cfRule>
  </conditionalFormatting>
  <conditionalFormatting sqref="I18">
    <cfRule type="expression" dxfId="1721" priority="32">
      <formula>$G$18:$H$18=0</formula>
    </cfRule>
  </conditionalFormatting>
  <conditionalFormatting sqref="I19">
    <cfRule type="expression" dxfId="1720" priority="31" stopIfTrue="1">
      <formula>$G$19:$H$19=0</formula>
    </cfRule>
  </conditionalFormatting>
  <conditionalFormatting sqref="I20">
    <cfRule type="expression" dxfId="1719" priority="30">
      <formula>$G$20:$H$20=0</formula>
    </cfRule>
  </conditionalFormatting>
  <conditionalFormatting sqref="I21">
    <cfRule type="expression" dxfId="1718" priority="29">
      <formula>$G$21:$H$21=0</formula>
    </cfRule>
  </conditionalFormatting>
  <conditionalFormatting sqref="I22">
    <cfRule type="expression" dxfId="1717" priority="28">
      <formula>$G$22:$H$22=0</formula>
    </cfRule>
  </conditionalFormatting>
  <conditionalFormatting sqref="I23">
    <cfRule type="expression" dxfId="1716" priority="27">
      <formula>$G$23:$H$23=0</formula>
    </cfRule>
  </conditionalFormatting>
  <conditionalFormatting sqref="I24">
    <cfRule type="expression" dxfId="1715" priority="26">
      <formula>$G$24:$H$24=0</formula>
    </cfRule>
  </conditionalFormatting>
  <conditionalFormatting sqref="I25">
    <cfRule type="expression" dxfId="1714" priority="25">
      <formula>$G$25:$H$25=0</formula>
    </cfRule>
  </conditionalFormatting>
  <conditionalFormatting sqref="I26">
    <cfRule type="expression" dxfId="1713" priority="24">
      <formula>$G$26:$H$26=0</formula>
    </cfRule>
  </conditionalFormatting>
  <conditionalFormatting sqref="I27">
    <cfRule type="expression" dxfId="1712" priority="23">
      <formula>$G$27:$H$27=0</formula>
    </cfRule>
  </conditionalFormatting>
  <conditionalFormatting sqref="M13">
    <cfRule type="expression" dxfId="1711" priority="22">
      <formula>$G$13:$H$13=0</formula>
    </cfRule>
  </conditionalFormatting>
  <conditionalFormatting sqref="M14">
    <cfRule type="expression" dxfId="1710" priority="21">
      <formula>$G$14:$H$14=0</formula>
    </cfRule>
  </conditionalFormatting>
  <conditionalFormatting sqref="M15">
    <cfRule type="expression" dxfId="1709" priority="20">
      <formula>$G$15:$H$15=0</formula>
    </cfRule>
  </conditionalFormatting>
  <conditionalFormatting sqref="M16">
    <cfRule type="expression" dxfId="1708" priority="19">
      <formula>$G$16:$H$16=0</formula>
    </cfRule>
  </conditionalFormatting>
  <conditionalFormatting sqref="M17">
    <cfRule type="expression" dxfId="1707" priority="18">
      <formula>$G$17:$H$17=0</formula>
    </cfRule>
  </conditionalFormatting>
  <conditionalFormatting sqref="M18">
    <cfRule type="expression" dxfId="1706" priority="17">
      <formula>$G$18:$H$18=0</formula>
    </cfRule>
  </conditionalFormatting>
  <conditionalFormatting sqref="M19">
    <cfRule type="expression" dxfId="1705" priority="16" stopIfTrue="1">
      <formula>$G$19:$H$19=0</formula>
    </cfRule>
  </conditionalFormatting>
  <conditionalFormatting sqref="M20">
    <cfRule type="expression" dxfId="1704" priority="15">
      <formula>$G$20:$H$20=0</formula>
    </cfRule>
  </conditionalFormatting>
  <conditionalFormatting sqref="M21">
    <cfRule type="expression" dxfId="1703" priority="14">
      <formula>$G$21:$H$21=0</formula>
    </cfRule>
  </conditionalFormatting>
  <conditionalFormatting sqref="M22">
    <cfRule type="expression" dxfId="1702" priority="13">
      <formula>$G$22:$H$22=0</formula>
    </cfRule>
  </conditionalFormatting>
  <conditionalFormatting sqref="M23">
    <cfRule type="expression" dxfId="1701" priority="12">
      <formula>$G$23:$H$23=0</formula>
    </cfRule>
  </conditionalFormatting>
  <conditionalFormatting sqref="M24">
    <cfRule type="expression" dxfId="1700" priority="11">
      <formula>$G$24:$H$24=0</formula>
    </cfRule>
  </conditionalFormatting>
  <conditionalFormatting sqref="M25">
    <cfRule type="expression" dxfId="1699" priority="10">
      <formula>$G$25:$H$25=0</formula>
    </cfRule>
  </conditionalFormatting>
  <conditionalFormatting sqref="M26">
    <cfRule type="expression" dxfId="1698" priority="9">
      <formula>$G$26:$H$26=0</formula>
    </cfRule>
  </conditionalFormatting>
  <conditionalFormatting sqref="M27">
    <cfRule type="expression" dxfId="1697" priority="8">
      <formula>$G$27:$H$27=0</formula>
    </cfRule>
  </conditionalFormatting>
  <conditionalFormatting sqref="M8">
    <cfRule type="expression" dxfId="1696" priority="7">
      <formula>$G$8+$H$8=0</formula>
    </cfRule>
  </conditionalFormatting>
  <conditionalFormatting sqref="M9">
    <cfRule type="expression" dxfId="1695" priority="6">
      <formula>$G$9+$H$9=0</formula>
    </cfRule>
  </conditionalFormatting>
  <conditionalFormatting sqref="M10">
    <cfRule type="expression" dxfId="1694" priority="5">
      <formula>$H$10=0</formula>
    </cfRule>
  </conditionalFormatting>
  <conditionalFormatting sqref="M11">
    <cfRule type="expression" dxfId="1693" priority="4">
      <formula>$G$11:$H$11=0</formula>
    </cfRule>
  </conditionalFormatting>
  <conditionalFormatting sqref="M12">
    <cfRule type="expression" dxfId="1692" priority="3">
      <formula>$G$12:$H$12=0</formula>
    </cfRule>
  </conditionalFormatting>
  <conditionalFormatting sqref="C7">
    <cfRule type="expression" dxfId="1691" priority="2">
      <formula>0</formula>
    </cfRule>
  </conditionalFormatting>
  <conditionalFormatting sqref="C8:C27">
    <cfRule type="cellIs" dxfId="169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9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29</v>
      </c>
      <c r="H1" s="83">
        <f t="shared" si="0"/>
        <v>2</v>
      </c>
      <c r="I1" s="81">
        <f t="shared" si="0"/>
        <v>27</v>
      </c>
      <c r="J1" s="84">
        <f t="shared" si="0"/>
        <v>0</v>
      </c>
      <c r="K1" s="83">
        <f t="shared" si="0"/>
        <v>985.94</v>
      </c>
      <c r="L1" s="83">
        <f t="shared" si="0"/>
        <v>68</v>
      </c>
      <c r="M1" s="81">
        <f t="shared" si="0"/>
        <v>917.94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137</v>
      </c>
      <c r="C3" s="95"/>
      <c r="D3" s="24"/>
      <c r="E3" s="10" t="s">
        <v>10</v>
      </c>
      <c r="F3" s="24"/>
      <c r="G3" s="96" t="s">
        <v>138</v>
      </c>
      <c r="H3" s="97"/>
      <c r="I3" s="98"/>
      <c r="J3" s="24"/>
      <c r="K3" s="10" t="s">
        <v>11</v>
      </c>
      <c r="L3" s="77" t="s">
        <v>17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33.997931034482761</v>
      </c>
      <c r="F7" s="29"/>
      <c r="G7" s="26">
        <v>29</v>
      </c>
      <c r="H7" s="30"/>
      <c r="I7" s="16">
        <f>SUM(G7-H7)</f>
        <v>29</v>
      </c>
      <c r="J7" s="29"/>
      <c r="K7" s="31">
        <v>985.94</v>
      </c>
      <c r="L7" s="32"/>
      <c r="M7" s="16">
        <f>SUM(K7-L7)</f>
        <v>985.94</v>
      </c>
      <c r="N7" s="33"/>
      <c r="Q7" s="34">
        <f>SUM(M7/I7)</f>
        <v>33.997931034482761</v>
      </c>
    </row>
    <row r="8" spans="1:17" s="41" customFormat="1" ht="22.5" customHeight="1" x14ac:dyDescent="0.2">
      <c r="A8" s="35">
        <v>41861</v>
      </c>
      <c r="B8" s="1">
        <v>19312</v>
      </c>
      <c r="C8" s="12" t="str">
        <f>IF(G8&gt;0,"استلام",(IF(H8&gt;0,"صرف",0)))</f>
        <v>صرف</v>
      </c>
      <c r="D8" s="79"/>
      <c r="E8" s="14">
        <f>SUM(M8/I8)</f>
        <v>33.997777777777777</v>
      </c>
      <c r="F8" s="29"/>
      <c r="G8" s="36"/>
      <c r="H8" s="37">
        <v>2</v>
      </c>
      <c r="I8" s="17">
        <f>SUM(I7+G8-H8)</f>
        <v>27</v>
      </c>
      <c r="J8" s="29"/>
      <c r="K8" s="38"/>
      <c r="L8" s="39">
        <v>68</v>
      </c>
      <c r="M8" s="22">
        <f>SUM(M7+K8-L8)</f>
        <v>917.94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33.997777777777777</v>
      </c>
      <c r="F9" s="29"/>
      <c r="G9" s="36"/>
      <c r="H9" s="37"/>
      <c r="I9" s="17">
        <f>SUM(I8+G9-H9)</f>
        <v>27</v>
      </c>
      <c r="J9" s="29"/>
      <c r="K9" s="38"/>
      <c r="L9" s="39"/>
      <c r="M9" s="22">
        <f>SUM(M8+K9-L9)</f>
        <v>917.94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33.997777777777777</v>
      </c>
      <c r="F10" s="29"/>
      <c r="G10" s="36"/>
      <c r="H10" s="37"/>
      <c r="I10" s="17">
        <f t="shared" ref="I10:I27" si="3">SUM(I9+G10-H10)</f>
        <v>27</v>
      </c>
      <c r="J10" s="29"/>
      <c r="K10" s="38"/>
      <c r="L10" s="39"/>
      <c r="M10" s="22">
        <f t="shared" ref="M10:M27" si="4">SUM(M9+K10-L10)</f>
        <v>917.94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33.997777777777777</v>
      </c>
      <c r="F11" s="29"/>
      <c r="G11" s="36"/>
      <c r="H11" s="37"/>
      <c r="I11" s="17">
        <f t="shared" si="3"/>
        <v>27</v>
      </c>
      <c r="J11" s="29"/>
      <c r="K11" s="38"/>
      <c r="L11" s="39"/>
      <c r="M11" s="22">
        <f t="shared" si="4"/>
        <v>917.94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33.997777777777777</v>
      </c>
      <c r="F12" s="29"/>
      <c r="G12" s="36"/>
      <c r="H12" s="37"/>
      <c r="I12" s="17">
        <f t="shared" si="3"/>
        <v>27</v>
      </c>
      <c r="J12" s="29"/>
      <c r="K12" s="38"/>
      <c r="L12" s="39"/>
      <c r="M12" s="22">
        <f t="shared" si="4"/>
        <v>917.94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33.997777777777777</v>
      </c>
      <c r="F13" s="29"/>
      <c r="G13" s="36"/>
      <c r="H13" s="37"/>
      <c r="I13" s="17">
        <f t="shared" si="3"/>
        <v>27</v>
      </c>
      <c r="J13" s="29"/>
      <c r="K13" s="38"/>
      <c r="L13" s="39"/>
      <c r="M13" s="22">
        <f t="shared" si="4"/>
        <v>917.94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33.997777777777777</v>
      </c>
      <c r="F14" s="29"/>
      <c r="G14" s="36"/>
      <c r="H14" s="37"/>
      <c r="I14" s="17">
        <f t="shared" si="3"/>
        <v>27</v>
      </c>
      <c r="J14" s="29"/>
      <c r="K14" s="38"/>
      <c r="L14" s="39"/>
      <c r="M14" s="22">
        <f t="shared" si="4"/>
        <v>917.94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33.997777777777777</v>
      </c>
      <c r="F15" s="29"/>
      <c r="G15" s="36"/>
      <c r="H15" s="37"/>
      <c r="I15" s="17">
        <f t="shared" si="3"/>
        <v>27</v>
      </c>
      <c r="J15" s="29"/>
      <c r="K15" s="38"/>
      <c r="L15" s="39"/>
      <c r="M15" s="22">
        <f t="shared" si="4"/>
        <v>917.94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33.997777777777777</v>
      </c>
      <c r="F16" s="29"/>
      <c r="G16" s="36"/>
      <c r="H16" s="37"/>
      <c r="I16" s="17">
        <f t="shared" si="3"/>
        <v>27</v>
      </c>
      <c r="J16" s="29"/>
      <c r="K16" s="38"/>
      <c r="L16" s="39"/>
      <c r="M16" s="22">
        <f t="shared" si="4"/>
        <v>917.94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33.997777777777777</v>
      </c>
      <c r="F17" s="29"/>
      <c r="G17" s="36"/>
      <c r="H17" s="37"/>
      <c r="I17" s="17">
        <f t="shared" si="3"/>
        <v>27</v>
      </c>
      <c r="J17" s="29"/>
      <c r="K17" s="38"/>
      <c r="L17" s="39"/>
      <c r="M17" s="22">
        <f t="shared" si="4"/>
        <v>917.94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33.997777777777777</v>
      </c>
      <c r="F18" s="29"/>
      <c r="G18" s="36"/>
      <c r="H18" s="37"/>
      <c r="I18" s="17">
        <f t="shared" si="3"/>
        <v>27</v>
      </c>
      <c r="J18" s="29"/>
      <c r="K18" s="38"/>
      <c r="L18" s="39"/>
      <c r="M18" s="22">
        <f t="shared" si="4"/>
        <v>917.94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33.997777777777777</v>
      </c>
      <c r="F19" s="29"/>
      <c r="G19" s="36"/>
      <c r="H19" s="37"/>
      <c r="I19" s="17">
        <f t="shared" si="3"/>
        <v>27</v>
      </c>
      <c r="J19" s="29"/>
      <c r="K19" s="38"/>
      <c r="L19" s="39"/>
      <c r="M19" s="22">
        <f t="shared" si="4"/>
        <v>917.94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33.997777777777777</v>
      </c>
      <c r="F20" s="29"/>
      <c r="G20" s="36"/>
      <c r="H20" s="37"/>
      <c r="I20" s="17">
        <f t="shared" si="3"/>
        <v>27</v>
      </c>
      <c r="J20" s="29"/>
      <c r="K20" s="38"/>
      <c r="L20" s="39"/>
      <c r="M20" s="22">
        <f t="shared" si="4"/>
        <v>917.94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33.997777777777777</v>
      </c>
      <c r="F21" s="29"/>
      <c r="G21" s="36"/>
      <c r="H21" s="37"/>
      <c r="I21" s="17">
        <f t="shared" si="3"/>
        <v>27</v>
      </c>
      <c r="J21" s="29"/>
      <c r="K21" s="38"/>
      <c r="L21" s="39"/>
      <c r="M21" s="22">
        <f t="shared" si="4"/>
        <v>917.94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33.997777777777777</v>
      </c>
      <c r="F22" s="29"/>
      <c r="G22" s="36"/>
      <c r="H22" s="37"/>
      <c r="I22" s="17">
        <f t="shared" si="3"/>
        <v>27</v>
      </c>
      <c r="J22" s="29"/>
      <c r="K22" s="38"/>
      <c r="L22" s="39"/>
      <c r="M22" s="22">
        <f t="shared" si="4"/>
        <v>917.94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33.997777777777777</v>
      </c>
      <c r="F23" s="29"/>
      <c r="G23" s="36"/>
      <c r="H23" s="37"/>
      <c r="I23" s="17">
        <f t="shared" si="3"/>
        <v>27</v>
      </c>
      <c r="J23" s="29"/>
      <c r="K23" s="38"/>
      <c r="L23" s="39"/>
      <c r="M23" s="22">
        <f t="shared" si="4"/>
        <v>917.94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33.997777777777777</v>
      </c>
      <c r="F24" s="29"/>
      <c r="G24" s="43"/>
      <c r="H24" s="37"/>
      <c r="I24" s="17">
        <f t="shared" si="3"/>
        <v>27</v>
      </c>
      <c r="J24" s="29"/>
      <c r="K24" s="44"/>
      <c r="L24" s="39"/>
      <c r="M24" s="22">
        <f t="shared" si="4"/>
        <v>917.94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33.997777777777777</v>
      </c>
      <c r="F25" s="29"/>
      <c r="G25" s="43"/>
      <c r="H25" s="37"/>
      <c r="I25" s="17">
        <f t="shared" si="3"/>
        <v>27</v>
      </c>
      <c r="J25" s="29"/>
      <c r="K25" s="44"/>
      <c r="L25" s="39"/>
      <c r="M25" s="22">
        <f t="shared" si="4"/>
        <v>917.94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33.997777777777777</v>
      </c>
      <c r="F26" s="29"/>
      <c r="G26" s="36"/>
      <c r="H26" s="37"/>
      <c r="I26" s="17">
        <f t="shared" si="3"/>
        <v>27</v>
      </c>
      <c r="J26" s="29"/>
      <c r="K26" s="38"/>
      <c r="L26" s="39"/>
      <c r="M26" s="22">
        <f t="shared" si="4"/>
        <v>917.94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33.997777777777777</v>
      </c>
      <c r="F27" s="29"/>
      <c r="G27" s="48"/>
      <c r="H27" s="49"/>
      <c r="I27" s="17">
        <f t="shared" si="3"/>
        <v>27</v>
      </c>
      <c r="J27" s="29"/>
      <c r="K27" s="50"/>
      <c r="L27" s="51"/>
      <c r="M27" s="22">
        <f t="shared" si="4"/>
        <v>917.94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29</v>
      </c>
      <c r="H28" s="21">
        <f>SUM(H7:H27)</f>
        <v>2</v>
      </c>
      <c r="I28" s="18">
        <f>SUM(G28-H28)</f>
        <v>27</v>
      </c>
      <c r="J28" s="56"/>
      <c r="K28" s="19">
        <f>SUM(K7:K27)</f>
        <v>985.94</v>
      </c>
      <c r="L28" s="20">
        <f>SUM(L7:L27)</f>
        <v>68</v>
      </c>
      <c r="M28" s="19">
        <f>SUM(K28-L28)</f>
        <v>917.94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689" priority="42">
      <formula>$G$8+$H$8=0</formula>
    </cfRule>
  </conditionalFormatting>
  <conditionalFormatting sqref="I9">
    <cfRule type="expression" dxfId="1688" priority="41">
      <formula>$G$9+$H$9=0</formula>
    </cfRule>
  </conditionalFormatting>
  <conditionalFormatting sqref="I10">
    <cfRule type="expression" dxfId="1687" priority="40">
      <formula>$H$10=0</formula>
    </cfRule>
  </conditionalFormatting>
  <conditionalFormatting sqref="I11">
    <cfRule type="expression" dxfId="1686" priority="39">
      <formula>$G$11:$H$11=0</formula>
    </cfRule>
  </conditionalFormatting>
  <conditionalFormatting sqref="I12">
    <cfRule type="expression" dxfId="1685" priority="38">
      <formula>$G$12:$H$12=0</formula>
    </cfRule>
  </conditionalFormatting>
  <conditionalFormatting sqref="I13">
    <cfRule type="expression" dxfId="1684" priority="37">
      <formula>$G$13:$H$13=0</formula>
    </cfRule>
  </conditionalFormatting>
  <conditionalFormatting sqref="I14">
    <cfRule type="expression" dxfId="1683" priority="36">
      <formula>$G$14:$H$14=0</formula>
    </cfRule>
  </conditionalFormatting>
  <conditionalFormatting sqref="I15">
    <cfRule type="expression" dxfId="1682" priority="35">
      <formula>$G$15:$H$15=0</formula>
    </cfRule>
  </conditionalFormatting>
  <conditionalFormatting sqref="I16">
    <cfRule type="expression" dxfId="1681" priority="34">
      <formula>$G$16:$H$16=0</formula>
    </cfRule>
  </conditionalFormatting>
  <conditionalFormatting sqref="I17">
    <cfRule type="expression" dxfId="1680" priority="33">
      <formula>$G$17:$H$17=0</formula>
    </cfRule>
  </conditionalFormatting>
  <conditionalFormatting sqref="I18">
    <cfRule type="expression" dxfId="1679" priority="32">
      <formula>$G$18:$H$18=0</formula>
    </cfRule>
  </conditionalFormatting>
  <conditionalFormatting sqref="I19">
    <cfRule type="expression" dxfId="1678" priority="31" stopIfTrue="1">
      <formula>$G$19:$H$19=0</formula>
    </cfRule>
  </conditionalFormatting>
  <conditionalFormatting sqref="I20">
    <cfRule type="expression" dxfId="1677" priority="30">
      <formula>$G$20:$H$20=0</formula>
    </cfRule>
  </conditionalFormatting>
  <conditionalFormatting sqref="I21">
    <cfRule type="expression" dxfId="1676" priority="29">
      <formula>$G$21:$H$21=0</formula>
    </cfRule>
  </conditionalFormatting>
  <conditionalFormatting sqref="I22">
    <cfRule type="expression" dxfId="1675" priority="28">
      <formula>$G$22:$H$22=0</formula>
    </cfRule>
  </conditionalFormatting>
  <conditionalFormatting sqref="I23">
    <cfRule type="expression" dxfId="1674" priority="27">
      <formula>$G$23:$H$23=0</formula>
    </cfRule>
  </conditionalFormatting>
  <conditionalFormatting sqref="I24">
    <cfRule type="expression" dxfId="1673" priority="26">
      <formula>$G$24:$H$24=0</formula>
    </cfRule>
  </conditionalFormatting>
  <conditionalFormatting sqref="I25">
    <cfRule type="expression" dxfId="1672" priority="25">
      <formula>$G$25:$H$25=0</formula>
    </cfRule>
  </conditionalFormatting>
  <conditionalFormatting sqref="I26">
    <cfRule type="expression" dxfId="1671" priority="24">
      <formula>$G$26:$H$26=0</formula>
    </cfRule>
  </conditionalFormatting>
  <conditionalFormatting sqref="I27">
    <cfRule type="expression" dxfId="1670" priority="23">
      <formula>$G$27:$H$27=0</formula>
    </cfRule>
  </conditionalFormatting>
  <conditionalFormatting sqref="M13">
    <cfRule type="expression" dxfId="1669" priority="22">
      <formula>$G$13:$H$13=0</formula>
    </cfRule>
  </conditionalFormatting>
  <conditionalFormatting sqref="M14">
    <cfRule type="expression" dxfId="1668" priority="21">
      <formula>$G$14:$H$14=0</formula>
    </cfRule>
  </conditionalFormatting>
  <conditionalFormatting sqref="M15">
    <cfRule type="expression" dxfId="1667" priority="20">
      <formula>$G$15:$H$15=0</formula>
    </cfRule>
  </conditionalFormatting>
  <conditionalFormatting sqref="M16">
    <cfRule type="expression" dxfId="1666" priority="19">
      <formula>$G$16:$H$16=0</formula>
    </cfRule>
  </conditionalFormatting>
  <conditionalFormatting sqref="M17">
    <cfRule type="expression" dxfId="1665" priority="18">
      <formula>$G$17:$H$17=0</formula>
    </cfRule>
  </conditionalFormatting>
  <conditionalFormatting sqref="M18">
    <cfRule type="expression" dxfId="1664" priority="17">
      <formula>$G$18:$H$18=0</formula>
    </cfRule>
  </conditionalFormatting>
  <conditionalFormatting sqref="M19">
    <cfRule type="expression" dxfId="1663" priority="16" stopIfTrue="1">
      <formula>$G$19:$H$19=0</formula>
    </cfRule>
  </conditionalFormatting>
  <conditionalFormatting sqref="M20">
    <cfRule type="expression" dxfId="1662" priority="15">
      <formula>$G$20:$H$20=0</formula>
    </cfRule>
  </conditionalFormatting>
  <conditionalFormatting sqref="M21">
    <cfRule type="expression" dxfId="1661" priority="14">
      <formula>$G$21:$H$21=0</formula>
    </cfRule>
  </conditionalFormatting>
  <conditionalFormatting sqref="M22">
    <cfRule type="expression" dxfId="1660" priority="13">
      <formula>$G$22:$H$22=0</formula>
    </cfRule>
  </conditionalFormatting>
  <conditionalFormatting sqref="M23">
    <cfRule type="expression" dxfId="1659" priority="12">
      <formula>$G$23:$H$23=0</formula>
    </cfRule>
  </conditionalFormatting>
  <conditionalFormatting sqref="M24">
    <cfRule type="expression" dxfId="1658" priority="11">
      <formula>$G$24:$H$24=0</formula>
    </cfRule>
  </conditionalFormatting>
  <conditionalFormatting sqref="M25">
    <cfRule type="expression" dxfId="1657" priority="10">
      <formula>$G$25:$H$25=0</formula>
    </cfRule>
  </conditionalFormatting>
  <conditionalFormatting sqref="M26">
    <cfRule type="expression" dxfId="1656" priority="9">
      <formula>$G$26:$H$26=0</formula>
    </cfRule>
  </conditionalFormatting>
  <conditionalFormatting sqref="M27">
    <cfRule type="expression" dxfId="1655" priority="8">
      <formula>$G$27:$H$27=0</formula>
    </cfRule>
  </conditionalFormatting>
  <conditionalFormatting sqref="M8">
    <cfRule type="expression" dxfId="1654" priority="7">
      <formula>$G$8+$H$8=0</formula>
    </cfRule>
  </conditionalFormatting>
  <conditionalFormatting sqref="M9">
    <cfRule type="expression" dxfId="1653" priority="6">
      <formula>$G$9+$H$9=0</formula>
    </cfRule>
  </conditionalFormatting>
  <conditionalFormatting sqref="M10">
    <cfRule type="expression" dxfId="1652" priority="5">
      <formula>$H$10=0</formula>
    </cfRule>
  </conditionalFormatting>
  <conditionalFormatting sqref="M11">
    <cfRule type="expression" dxfId="1651" priority="4">
      <formula>$G$11:$H$11=0</formula>
    </cfRule>
  </conditionalFormatting>
  <conditionalFormatting sqref="M12">
    <cfRule type="expression" dxfId="1650" priority="3">
      <formula>$G$12:$H$12=0</formula>
    </cfRule>
  </conditionalFormatting>
  <conditionalFormatting sqref="C7">
    <cfRule type="expression" dxfId="1649" priority="2">
      <formula>0</formula>
    </cfRule>
  </conditionalFormatting>
  <conditionalFormatting sqref="C8:C27">
    <cfRule type="cellIs" dxfId="164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0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30</v>
      </c>
      <c r="H1" s="83">
        <f t="shared" si="0"/>
        <v>0</v>
      </c>
      <c r="I1" s="81">
        <f t="shared" si="0"/>
        <v>30</v>
      </c>
      <c r="J1" s="84">
        <f t="shared" si="0"/>
        <v>0</v>
      </c>
      <c r="K1" s="83">
        <f t="shared" si="0"/>
        <v>94</v>
      </c>
      <c r="L1" s="83">
        <f t="shared" si="0"/>
        <v>0</v>
      </c>
      <c r="M1" s="81">
        <f t="shared" si="0"/>
        <v>94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139</v>
      </c>
      <c r="C3" s="95"/>
      <c r="D3" s="24"/>
      <c r="E3" s="10" t="s">
        <v>10</v>
      </c>
      <c r="F3" s="24"/>
      <c r="G3" s="96" t="s">
        <v>140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3.1333333333333333</v>
      </c>
      <c r="F7" s="29"/>
      <c r="G7" s="26">
        <v>30</v>
      </c>
      <c r="H7" s="30"/>
      <c r="I7" s="16">
        <f>SUM(G7-H7)</f>
        <v>30</v>
      </c>
      <c r="J7" s="29"/>
      <c r="K7" s="31">
        <v>94</v>
      </c>
      <c r="L7" s="32"/>
      <c r="M7" s="16">
        <f>SUM(K7-L7)</f>
        <v>94</v>
      </c>
      <c r="N7" s="33"/>
      <c r="Q7" s="34">
        <f>SUM(M7/I7)</f>
        <v>3.1333333333333333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3.1333333333333333</v>
      </c>
      <c r="F8" s="29"/>
      <c r="G8" s="36"/>
      <c r="H8" s="37"/>
      <c r="I8" s="17">
        <f>SUM(I7+G8-H8)</f>
        <v>30</v>
      </c>
      <c r="J8" s="29"/>
      <c r="K8" s="38"/>
      <c r="L8" s="39"/>
      <c r="M8" s="22">
        <f>SUM(M7+K8-L8)</f>
        <v>94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3.1333333333333333</v>
      </c>
      <c r="F9" s="29"/>
      <c r="G9" s="36"/>
      <c r="H9" s="37"/>
      <c r="I9" s="17">
        <f>SUM(I8+G9-H9)</f>
        <v>30</v>
      </c>
      <c r="J9" s="29"/>
      <c r="K9" s="38"/>
      <c r="L9" s="39"/>
      <c r="M9" s="22">
        <f>SUM(M8+K9-L9)</f>
        <v>94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3.1333333333333333</v>
      </c>
      <c r="F10" s="29"/>
      <c r="G10" s="36"/>
      <c r="H10" s="37"/>
      <c r="I10" s="17">
        <f t="shared" ref="I10:I27" si="3">SUM(I9+G10-H10)</f>
        <v>30</v>
      </c>
      <c r="J10" s="29"/>
      <c r="K10" s="38"/>
      <c r="L10" s="39"/>
      <c r="M10" s="22">
        <f t="shared" ref="M10:M27" si="4">SUM(M9+K10-L10)</f>
        <v>94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3.1333333333333333</v>
      </c>
      <c r="F11" s="29"/>
      <c r="G11" s="36"/>
      <c r="H11" s="37"/>
      <c r="I11" s="17">
        <f t="shared" si="3"/>
        <v>30</v>
      </c>
      <c r="J11" s="29"/>
      <c r="K11" s="38"/>
      <c r="L11" s="39"/>
      <c r="M11" s="22">
        <f t="shared" si="4"/>
        <v>94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3.1333333333333333</v>
      </c>
      <c r="F12" s="29"/>
      <c r="G12" s="36"/>
      <c r="H12" s="37"/>
      <c r="I12" s="17">
        <f t="shared" si="3"/>
        <v>30</v>
      </c>
      <c r="J12" s="29"/>
      <c r="K12" s="38"/>
      <c r="L12" s="39"/>
      <c r="M12" s="22">
        <f t="shared" si="4"/>
        <v>94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3.1333333333333333</v>
      </c>
      <c r="F13" s="29"/>
      <c r="G13" s="36"/>
      <c r="H13" s="37"/>
      <c r="I13" s="17">
        <f t="shared" si="3"/>
        <v>30</v>
      </c>
      <c r="J13" s="29"/>
      <c r="K13" s="38"/>
      <c r="L13" s="39"/>
      <c r="M13" s="22">
        <f t="shared" si="4"/>
        <v>94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3.1333333333333333</v>
      </c>
      <c r="F14" s="29"/>
      <c r="G14" s="36"/>
      <c r="H14" s="37"/>
      <c r="I14" s="17">
        <f t="shared" si="3"/>
        <v>30</v>
      </c>
      <c r="J14" s="29"/>
      <c r="K14" s="38"/>
      <c r="L14" s="39"/>
      <c r="M14" s="22">
        <f t="shared" si="4"/>
        <v>94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3.1333333333333333</v>
      </c>
      <c r="F15" s="29"/>
      <c r="G15" s="36"/>
      <c r="H15" s="37"/>
      <c r="I15" s="17">
        <f t="shared" si="3"/>
        <v>30</v>
      </c>
      <c r="J15" s="29"/>
      <c r="K15" s="38"/>
      <c r="L15" s="39"/>
      <c r="M15" s="22">
        <f t="shared" si="4"/>
        <v>94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3.1333333333333333</v>
      </c>
      <c r="F16" s="29"/>
      <c r="G16" s="36"/>
      <c r="H16" s="37"/>
      <c r="I16" s="17">
        <f t="shared" si="3"/>
        <v>30</v>
      </c>
      <c r="J16" s="29"/>
      <c r="K16" s="38"/>
      <c r="L16" s="39"/>
      <c r="M16" s="22">
        <f t="shared" si="4"/>
        <v>94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3.1333333333333333</v>
      </c>
      <c r="F17" s="29"/>
      <c r="G17" s="36"/>
      <c r="H17" s="37"/>
      <c r="I17" s="17">
        <f t="shared" si="3"/>
        <v>30</v>
      </c>
      <c r="J17" s="29"/>
      <c r="K17" s="38"/>
      <c r="L17" s="39"/>
      <c r="M17" s="22">
        <f t="shared" si="4"/>
        <v>94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3.1333333333333333</v>
      </c>
      <c r="F18" s="29"/>
      <c r="G18" s="36"/>
      <c r="H18" s="37"/>
      <c r="I18" s="17">
        <f t="shared" si="3"/>
        <v>30</v>
      </c>
      <c r="J18" s="29"/>
      <c r="K18" s="38"/>
      <c r="L18" s="39"/>
      <c r="M18" s="22">
        <f t="shared" si="4"/>
        <v>94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3.1333333333333333</v>
      </c>
      <c r="F19" s="29"/>
      <c r="G19" s="36"/>
      <c r="H19" s="37"/>
      <c r="I19" s="17">
        <f t="shared" si="3"/>
        <v>30</v>
      </c>
      <c r="J19" s="29"/>
      <c r="K19" s="38"/>
      <c r="L19" s="39"/>
      <c r="M19" s="22">
        <f t="shared" si="4"/>
        <v>94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3.1333333333333333</v>
      </c>
      <c r="F20" s="29"/>
      <c r="G20" s="36"/>
      <c r="H20" s="37"/>
      <c r="I20" s="17">
        <f t="shared" si="3"/>
        <v>30</v>
      </c>
      <c r="J20" s="29"/>
      <c r="K20" s="38"/>
      <c r="L20" s="39"/>
      <c r="M20" s="22">
        <f t="shared" si="4"/>
        <v>94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3.1333333333333333</v>
      </c>
      <c r="F21" s="29"/>
      <c r="G21" s="36"/>
      <c r="H21" s="37"/>
      <c r="I21" s="17">
        <f t="shared" si="3"/>
        <v>30</v>
      </c>
      <c r="J21" s="29"/>
      <c r="K21" s="38"/>
      <c r="L21" s="39"/>
      <c r="M21" s="22">
        <f t="shared" si="4"/>
        <v>94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3.1333333333333333</v>
      </c>
      <c r="F22" s="29"/>
      <c r="G22" s="36"/>
      <c r="H22" s="37"/>
      <c r="I22" s="17">
        <f t="shared" si="3"/>
        <v>30</v>
      </c>
      <c r="J22" s="29"/>
      <c r="K22" s="38"/>
      <c r="L22" s="39"/>
      <c r="M22" s="22">
        <f t="shared" si="4"/>
        <v>94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3.1333333333333333</v>
      </c>
      <c r="F23" s="29"/>
      <c r="G23" s="36"/>
      <c r="H23" s="37"/>
      <c r="I23" s="17">
        <f t="shared" si="3"/>
        <v>30</v>
      </c>
      <c r="J23" s="29"/>
      <c r="K23" s="38"/>
      <c r="L23" s="39"/>
      <c r="M23" s="22">
        <f t="shared" si="4"/>
        <v>94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3.1333333333333333</v>
      </c>
      <c r="F24" s="29"/>
      <c r="G24" s="43"/>
      <c r="H24" s="37"/>
      <c r="I24" s="17">
        <f t="shared" si="3"/>
        <v>30</v>
      </c>
      <c r="J24" s="29"/>
      <c r="K24" s="44"/>
      <c r="L24" s="39"/>
      <c r="M24" s="22">
        <f t="shared" si="4"/>
        <v>94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3.1333333333333333</v>
      </c>
      <c r="F25" s="29"/>
      <c r="G25" s="43"/>
      <c r="H25" s="37"/>
      <c r="I25" s="17">
        <f t="shared" si="3"/>
        <v>30</v>
      </c>
      <c r="J25" s="29"/>
      <c r="K25" s="44"/>
      <c r="L25" s="39"/>
      <c r="M25" s="22">
        <f t="shared" si="4"/>
        <v>94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3.1333333333333333</v>
      </c>
      <c r="F26" s="29"/>
      <c r="G26" s="36"/>
      <c r="H26" s="37"/>
      <c r="I26" s="17">
        <f t="shared" si="3"/>
        <v>30</v>
      </c>
      <c r="J26" s="29"/>
      <c r="K26" s="38"/>
      <c r="L26" s="39"/>
      <c r="M26" s="22">
        <f t="shared" si="4"/>
        <v>94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3.1333333333333333</v>
      </c>
      <c r="F27" s="29"/>
      <c r="G27" s="48"/>
      <c r="H27" s="49"/>
      <c r="I27" s="17">
        <f t="shared" si="3"/>
        <v>30</v>
      </c>
      <c r="J27" s="29"/>
      <c r="K27" s="50"/>
      <c r="L27" s="51"/>
      <c r="M27" s="22">
        <f t="shared" si="4"/>
        <v>94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30</v>
      </c>
      <c r="H28" s="21">
        <f>SUM(H7:H27)</f>
        <v>0</v>
      </c>
      <c r="I28" s="18">
        <f>SUM(G28-H28)</f>
        <v>30</v>
      </c>
      <c r="J28" s="56"/>
      <c r="K28" s="19">
        <f>SUM(K7:K27)</f>
        <v>94</v>
      </c>
      <c r="L28" s="20">
        <f>SUM(L7:L27)</f>
        <v>0</v>
      </c>
      <c r="M28" s="19">
        <f>SUM(K28-L28)</f>
        <v>94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647" priority="42">
      <formula>$G$8+$H$8=0</formula>
    </cfRule>
  </conditionalFormatting>
  <conditionalFormatting sqref="I9">
    <cfRule type="expression" dxfId="1646" priority="41">
      <formula>$G$9+$H$9=0</formula>
    </cfRule>
  </conditionalFormatting>
  <conditionalFormatting sqref="I10">
    <cfRule type="expression" dxfId="1645" priority="40">
      <formula>$H$10=0</formula>
    </cfRule>
  </conditionalFormatting>
  <conditionalFormatting sqref="I11">
    <cfRule type="expression" dxfId="1644" priority="39">
      <formula>$G$11:$H$11=0</formula>
    </cfRule>
  </conditionalFormatting>
  <conditionalFormatting sqref="I12">
    <cfRule type="expression" dxfId="1643" priority="38">
      <formula>$G$12:$H$12=0</formula>
    </cfRule>
  </conditionalFormatting>
  <conditionalFormatting sqref="I13">
    <cfRule type="expression" dxfId="1642" priority="37">
      <formula>$G$13:$H$13=0</formula>
    </cfRule>
  </conditionalFormatting>
  <conditionalFormatting sqref="I14">
    <cfRule type="expression" dxfId="1641" priority="36">
      <formula>$G$14:$H$14=0</formula>
    </cfRule>
  </conditionalFormatting>
  <conditionalFormatting sqref="I15">
    <cfRule type="expression" dxfId="1640" priority="35">
      <formula>$G$15:$H$15=0</formula>
    </cfRule>
  </conditionalFormatting>
  <conditionalFormatting sqref="I16">
    <cfRule type="expression" dxfId="1639" priority="34">
      <formula>$G$16:$H$16=0</formula>
    </cfRule>
  </conditionalFormatting>
  <conditionalFormatting sqref="I17">
    <cfRule type="expression" dxfId="1638" priority="33">
      <formula>$G$17:$H$17=0</formula>
    </cfRule>
  </conditionalFormatting>
  <conditionalFormatting sqref="I18">
    <cfRule type="expression" dxfId="1637" priority="32">
      <formula>$G$18:$H$18=0</formula>
    </cfRule>
  </conditionalFormatting>
  <conditionalFormatting sqref="I19">
    <cfRule type="expression" dxfId="1636" priority="31" stopIfTrue="1">
      <formula>$G$19:$H$19=0</formula>
    </cfRule>
  </conditionalFormatting>
  <conditionalFormatting sqref="I20">
    <cfRule type="expression" dxfId="1635" priority="30">
      <formula>$G$20:$H$20=0</formula>
    </cfRule>
  </conditionalFormatting>
  <conditionalFormatting sqref="I21">
    <cfRule type="expression" dxfId="1634" priority="29">
      <formula>$G$21:$H$21=0</formula>
    </cfRule>
  </conditionalFormatting>
  <conditionalFormatting sqref="I22">
    <cfRule type="expression" dxfId="1633" priority="28">
      <formula>$G$22:$H$22=0</formula>
    </cfRule>
  </conditionalFormatting>
  <conditionalFormatting sqref="I23">
    <cfRule type="expression" dxfId="1632" priority="27">
      <formula>$G$23:$H$23=0</formula>
    </cfRule>
  </conditionalFormatting>
  <conditionalFormatting sqref="I24">
    <cfRule type="expression" dxfId="1631" priority="26">
      <formula>$G$24:$H$24=0</formula>
    </cfRule>
  </conditionalFormatting>
  <conditionalFormatting sqref="I25">
    <cfRule type="expression" dxfId="1630" priority="25">
      <formula>$G$25:$H$25=0</formula>
    </cfRule>
  </conditionalFormatting>
  <conditionalFormatting sqref="I26">
    <cfRule type="expression" dxfId="1629" priority="24">
      <formula>$G$26:$H$26=0</formula>
    </cfRule>
  </conditionalFormatting>
  <conditionalFormatting sqref="I27">
    <cfRule type="expression" dxfId="1628" priority="23">
      <formula>$G$27:$H$27=0</formula>
    </cfRule>
  </conditionalFormatting>
  <conditionalFormatting sqref="M13">
    <cfRule type="expression" dxfId="1627" priority="22">
      <formula>$G$13:$H$13=0</formula>
    </cfRule>
  </conditionalFormatting>
  <conditionalFormatting sqref="M14">
    <cfRule type="expression" dxfId="1626" priority="21">
      <formula>$G$14:$H$14=0</formula>
    </cfRule>
  </conditionalFormatting>
  <conditionalFormatting sqref="M15">
    <cfRule type="expression" dxfId="1625" priority="20">
      <formula>$G$15:$H$15=0</formula>
    </cfRule>
  </conditionalFormatting>
  <conditionalFormatting sqref="M16">
    <cfRule type="expression" dxfId="1624" priority="19">
      <formula>$G$16:$H$16=0</formula>
    </cfRule>
  </conditionalFormatting>
  <conditionalFormatting sqref="M17">
    <cfRule type="expression" dxfId="1623" priority="18">
      <formula>$G$17:$H$17=0</formula>
    </cfRule>
  </conditionalFormatting>
  <conditionalFormatting sqref="M18">
    <cfRule type="expression" dxfId="1622" priority="17">
      <formula>$G$18:$H$18=0</formula>
    </cfRule>
  </conditionalFormatting>
  <conditionalFormatting sqref="M19">
    <cfRule type="expression" dxfId="1621" priority="16" stopIfTrue="1">
      <formula>$G$19:$H$19=0</formula>
    </cfRule>
  </conditionalFormatting>
  <conditionalFormatting sqref="M20">
    <cfRule type="expression" dxfId="1620" priority="15">
      <formula>$G$20:$H$20=0</formula>
    </cfRule>
  </conditionalFormatting>
  <conditionalFormatting sqref="M21">
    <cfRule type="expression" dxfId="1619" priority="14">
      <formula>$G$21:$H$21=0</formula>
    </cfRule>
  </conditionalFormatting>
  <conditionalFormatting sqref="M22">
    <cfRule type="expression" dxfId="1618" priority="13">
      <formula>$G$22:$H$22=0</formula>
    </cfRule>
  </conditionalFormatting>
  <conditionalFormatting sqref="M23">
    <cfRule type="expression" dxfId="1617" priority="12">
      <formula>$G$23:$H$23=0</formula>
    </cfRule>
  </conditionalFormatting>
  <conditionalFormatting sqref="M24">
    <cfRule type="expression" dxfId="1616" priority="11">
      <formula>$G$24:$H$24=0</formula>
    </cfRule>
  </conditionalFormatting>
  <conditionalFormatting sqref="M25">
    <cfRule type="expression" dxfId="1615" priority="10">
      <formula>$G$25:$H$25=0</formula>
    </cfRule>
  </conditionalFormatting>
  <conditionalFormatting sqref="M26">
    <cfRule type="expression" dxfId="1614" priority="9">
      <formula>$G$26:$H$26=0</formula>
    </cfRule>
  </conditionalFormatting>
  <conditionalFormatting sqref="M27">
    <cfRule type="expression" dxfId="1613" priority="8">
      <formula>$G$27:$H$27=0</formula>
    </cfRule>
  </conditionalFormatting>
  <conditionalFormatting sqref="M8">
    <cfRule type="expression" dxfId="1612" priority="7">
      <formula>$G$8+$H$8=0</formula>
    </cfRule>
  </conditionalFormatting>
  <conditionalFormatting sqref="M9">
    <cfRule type="expression" dxfId="1611" priority="6">
      <formula>$G$9+$H$9=0</formula>
    </cfRule>
  </conditionalFormatting>
  <conditionalFormatting sqref="M10">
    <cfRule type="expression" dxfId="1610" priority="5">
      <formula>$H$10=0</formula>
    </cfRule>
  </conditionalFormatting>
  <conditionalFormatting sqref="M11">
    <cfRule type="expression" dxfId="1609" priority="4">
      <formula>$G$11:$H$11=0</formula>
    </cfRule>
  </conditionalFormatting>
  <conditionalFormatting sqref="M12">
    <cfRule type="expression" dxfId="1608" priority="3">
      <formula>$G$12:$H$12=0</formula>
    </cfRule>
  </conditionalFormatting>
  <conditionalFormatting sqref="C7">
    <cfRule type="expression" dxfId="1607" priority="2">
      <formula>0</formula>
    </cfRule>
  </conditionalFormatting>
  <conditionalFormatting sqref="C8:C27">
    <cfRule type="cellIs" dxfId="160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1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0</v>
      </c>
      <c r="I1" s="81">
        <f t="shared" si="0"/>
        <v>1</v>
      </c>
      <c r="J1" s="84">
        <f t="shared" si="0"/>
        <v>0</v>
      </c>
      <c r="K1" s="83">
        <f t="shared" si="0"/>
        <v>0</v>
      </c>
      <c r="L1" s="83">
        <f t="shared" si="0"/>
        <v>0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141</v>
      </c>
      <c r="C3" s="95"/>
      <c r="D3" s="24"/>
      <c r="E3" s="10" t="s">
        <v>10</v>
      </c>
      <c r="F3" s="24"/>
      <c r="G3" s="96" t="s">
        <v>142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</v>
      </c>
      <c r="F7" s="29"/>
      <c r="G7" s="26">
        <v>1</v>
      </c>
      <c r="H7" s="30"/>
      <c r="I7" s="16">
        <f>SUM(G7-H7)</f>
        <v>1</v>
      </c>
      <c r="J7" s="29"/>
      <c r="K7" s="31">
        <v>0</v>
      </c>
      <c r="L7" s="32"/>
      <c r="M7" s="16">
        <f>SUM(K7-L7)</f>
        <v>0</v>
      </c>
      <c r="N7" s="33"/>
      <c r="Q7" s="34">
        <f>SUM(M7/I7)</f>
        <v>0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0</v>
      </c>
      <c r="F8" s="29"/>
      <c r="G8" s="36"/>
      <c r="H8" s="37"/>
      <c r="I8" s="17">
        <f>SUM(I7+G8-H8)</f>
        <v>1</v>
      </c>
      <c r="J8" s="29"/>
      <c r="K8" s="38"/>
      <c r="L8" s="39"/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</v>
      </c>
      <c r="F9" s="29"/>
      <c r="G9" s="36"/>
      <c r="H9" s="37"/>
      <c r="I9" s="17">
        <f>SUM(I8+G9-H9)</f>
        <v>1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</v>
      </c>
      <c r="F10" s="29"/>
      <c r="G10" s="36"/>
      <c r="H10" s="37"/>
      <c r="I10" s="17">
        <f t="shared" ref="I10:I27" si="3">SUM(I9+G10-H10)</f>
        <v>1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</v>
      </c>
      <c r="F11" s="29"/>
      <c r="G11" s="36"/>
      <c r="H11" s="37"/>
      <c r="I11" s="17">
        <f t="shared" si="3"/>
        <v>1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</v>
      </c>
      <c r="F12" s="29"/>
      <c r="G12" s="36"/>
      <c r="H12" s="37"/>
      <c r="I12" s="17">
        <f t="shared" si="3"/>
        <v>1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</v>
      </c>
      <c r="F13" s="29"/>
      <c r="G13" s="36"/>
      <c r="H13" s="37"/>
      <c r="I13" s="17">
        <f t="shared" si="3"/>
        <v>1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</v>
      </c>
      <c r="F14" s="29"/>
      <c r="G14" s="36"/>
      <c r="H14" s="37"/>
      <c r="I14" s="17">
        <f t="shared" si="3"/>
        <v>1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</v>
      </c>
      <c r="F15" s="29"/>
      <c r="G15" s="36"/>
      <c r="H15" s="37"/>
      <c r="I15" s="17">
        <f t="shared" si="3"/>
        <v>1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</v>
      </c>
      <c r="F16" s="29"/>
      <c r="G16" s="36"/>
      <c r="H16" s="37"/>
      <c r="I16" s="17">
        <f t="shared" si="3"/>
        <v>1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</v>
      </c>
      <c r="F17" s="29"/>
      <c r="G17" s="36"/>
      <c r="H17" s="37"/>
      <c r="I17" s="17">
        <f t="shared" si="3"/>
        <v>1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</v>
      </c>
      <c r="F18" s="29"/>
      <c r="G18" s="36"/>
      <c r="H18" s="37"/>
      <c r="I18" s="17">
        <f t="shared" si="3"/>
        <v>1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</v>
      </c>
      <c r="F19" s="29"/>
      <c r="G19" s="36"/>
      <c r="H19" s="37"/>
      <c r="I19" s="17">
        <f t="shared" si="3"/>
        <v>1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</v>
      </c>
      <c r="F20" s="29"/>
      <c r="G20" s="36"/>
      <c r="H20" s="37"/>
      <c r="I20" s="17">
        <f t="shared" si="3"/>
        <v>1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</v>
      </c>
      <c r="F21" s="29"/>
      <c r="G21" s="36"/>
      <c r="H21" s="37"/>
      <c r="I21" s="17">
        <f t="shared" si="3"/>
        <v>1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</v>
      </c>
      <c r="F22" s="29"/>
      <c r="G22" s="36"/>
      <c r="H22" s="37"/>
      <c r="I22" s="17">
        <f t="shared" si="3"/>
        <v>1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</v>
      </c>
      <c r="F23" s="29"/>
      <c r="G23" s="36"/>
      <c r="H23" s="37"/>
      <c r="I23" s="17">
        <f t="shared" si="3"/>
        <v>1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</v>
      </c>
      <c r="F24" s="29"/>
      <c r="G24" s="43"/>
      <c r="H24" s="37"/>
      <c r="I24" s="17">
        <f t="shared" si="3"/>
        <v>1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</v>
      </c>
      <c r="F25" s="29"/>
      <c r="G25" s="43"/>
      <c r="H25" s="37"/>
      <c r="I25" s="17">
        <f t="shared" si="3"/>
        <v>1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</v>
      </c>
      <c r="F26" s="29"/>
      <c r="G26" s="36"/>
      <c r="H26" s="37"/>
      <c r="I26" s="17">
        <f t="shared" si="3"/>
        <v>1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</v>
      </c>
      <c r="F27" s="29"/>
      <c r="G27" s="48"/>
      <c r="H27" s="49"/>
      <c r="I27" s="17">
        <f t="shared" si="3"/>
        <v>1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0</v>
      </c>
      <c r="I28" s="18">
        <f>SUM(G28-H28)</f>
        <v>1</v>
      </c>
      <c r="J28" s="56"/>
      <c r="K28" s="19">
        <f>SUM(K7:K27)</f>
        <v>0</v>
      </c>
      <c r="L28" s="20">
        <f>SUM(L7:L27)</f>
        <v>0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605" priority="42">
      <formula>$G$8+$H$8=0</formula>
    </cfRule>
  </conditionalFormatting>
  <conditionalFormatting sqref="I9">
    <cfRule type="expression" dxfId="1604" priority="41">
      <formula>$G$9+$H$9=0</formula>
    </cfRule>
  </conditionalFormatting>
  <conditionalFormatting sqref="I10">
    <cfRule type="expression" dxfId="1603" priority="40">
      <formula>$H$10=0</formula>
    </cfRule>
  </conditionalFormatting>
  <conditionalFormatting sqref="I11">
    <cfRule type="expression" dxfId="1602" priority="39">
      <formula>$G$11:$H$11=0</formula>
    </cfRule>
  </conditionalFormatting>
  <conditionalFormatting sqref="I12">
    <cfRule type="expression" dxfId="1601" priority="38">
      <formula>$G$12:$H$12=0</formula>
    </cfRule>
  </conditionalFormatting>
  <conditionalFormatting sqref="I13">
    <cfRule type="expression" dxfId="1600" priority="37">
      <formula>$G$13:$H$13=0</formula>
    </cfRule>
  </conditionalFormatting>
  <conditionalFormatting sqref="I14">
    <cfRule type="expression" dxfId="1599" priority="36">
      <formula>$G$14:$H$14=0</formula>
    </cfRule>
  </conditionalFormatting>
  <conditionalFormatting sqref="I15">
    <cfRule type="expression" dxfId="1598" priority="35">
      <formula>$G$15:$H$15=0</formula>
    </cfRule>
  </conditionalFormatting>
  <conditionalFormatting sqref="I16">
    <cfRule type="expression" dxfId="1597" priority="34">
      <formula>$G$16:$H$16=0</formula>
    </cfRule>
  </conditionalFormatting>
  <conditionalFormatting sqref="I17">
    <cfRule type="expression" dxfId="1596" priority="33">
      <formula>$G$17:$H$17=0</formula>
    </cfRule>
  </conditionalFormatting>
  <conditionalFormatting sqref="I18">
    <cfRule type="expression" dxfId="1595" priority="32">
      <formula>$G$18:$H$18=0</formula>
    </cfRule>
  </conditionalFormatting>
  <conditionalFormatting sqref="I19">
    <cfRule type="expression" dxfId="1594" priority="31" stopIfTrue="1">
      <formula>$G$19:$H$19=0</formula>
    </cfRule>
  </conditionalFormatting>
  <conditionalFormatting sqref="I20">
    <cfRule type="expression" dxfId="1593" priority="30">
      <formula>$G$20:$H$20=0</formula>
    </cfRule>
  </conditionalFormatting>
  <conditionalFormatting sqref="I21">
    <cfRule type="expression" dxfId="1592" priority="29">
      <formula>$G$21:$H$21=0</formula>
    </cfRule>
  </conditionalFormatting>
  <conditionalFormatting sqref="I22">
    <cfRule type="expression" dxfId="1591" priority="28">
      <formula>$G$22:$H$22=0</formula>
    </cfRule>
  </conditionalFormatting>
  <conditionalFormatting sqref="I23">
    <cfRule type="expression" dxfId="1590" priority="27">
      <formula>$G$23:$H$23=0</formula>
    </cfRule>
  </conditionalFormatting>
  <conditionalFormatting sqref="I24">
    <cfRule type="expression" dxfId="1589" priority="26">
      <formula>$G$24:$H$24=0</formula>
    </cfRule>
  </conditionalFormatting>
  <conditionalFormatting sqref="I25">
    <cfRule type="expression" dxfId="1588" priority="25">
      <formula>$G$25:$H$25=0</formula>
    </cfRule>
  </conditionalFormatting>
  <conditionalFormatting sqref="I26">
    <cfRule type="expression" dxfId="1587" priority="24">
      <formula>$G$26:$H$26=0</formula>
    </cfRule>
  </conditionalFormatting>
  <conditionalFormatting sqref="I27">
    <cfRule type="expression" dxfId="1586" priority="23">
      <formula>$G$27:$H$27=0</formula>
    </cfRule>
  </conditionalFormatting>
  <conditionalFormatting sqref="M13">
    <cfRule type="expression" dxfId="1585" priority="22">
      <formula>$G$13:$H$13=0</formula>
    </cfRule>
  </conditionalFormatting>
  <conditionalFormatting sqref="M14">
    <cfRule type="expression" dxfId="1584" priority="21">
      <formula>$G$14:$H$14=0</formula>
    </cfRule>
  </conditionalFormatting>
  <conditionalFormatting sqref="M15">
    <cfRule type="expression" dxfId="1583" priority="20">
      <formula>$G$15:$H$15=0</formula>
    </cfRule>
  </conditionalFormatting>
  <conditionalFormatting sqref="M16">
    <cfRule type="expression" dxfId="1582" priority="19">
      <formula>$G$16:$H$16=0</formula>
    </cfRule>
  </conditionalFormatting>
  <conditionalFormatting sqref="M17">
    <cfRule type="expression" dxfId="1581" priority="18">
      <formula>$G$17:$H$17=0</formula>
    </cfRule>
  </conditionalFormatting>
  <conditionalFormatting sqref="M18">
    <cfRule type="expression" dxfId="1580" priority="17">
      <formula>$G$18:$H$18=0</formula>
    </cfRule>
  </conditionalFormatting>
  <conditionalFormatting sqref="M19">
    <cfRule type="expression" dxfId="1579" priority="16" stopIfTrue="1">
      <formula>$G$19:$H$19=0</formula>
    </cfRule>
  </conditionalFormatting>
  <conditionalFormatting sqref="M20">
    <cfRule type="expression" dxfId="1578" priority="15">
      <formula>$G$20:$H$20=0</formula>
    </cfRule>
  </conditionalFormatting>
  <conditionalFormatting sqref="M21">
    <cfRule type="expression" dxfId="1577" priority="14">
      <formula>$G$21:$H$21=0</formula>
    </cfRule>
  </conditionalFormatting>
  <conditionalFormatting sqref="M22">
    <cfRule type="expression" dxfId="1576" priority="13">
      <formula>$G$22:$H$22=0</formula>
    </cfRule>
  </conditionalFormatting>
  <conditionalFormatting sqref="M23">
    <cfRule type="expression" dxfId="1575" priority="12">
      <formula>$G$23:$H$23=0</formula>
    </cfRule>
  </conditionalFormatting>
  <conditionalFormatting sqref="M24">
    <cfRule type="expression" dxfId="1574" priority="11">
      <formula>$G$24:$H$24=0</formula>
    </cfRule>
  </conditionalFormatting>
  <conditionalFormatting sqref="M25">
    <cfRule type="expression" dxfId="1573" priority="10">
      <formula>$G$25:$H$25=0</formula>
    </cfRule>
  </conditionalFormatting>
  <conditionalFormatting sqref="M26">
    <cfRule type="expression" dxfId="1572" priority="9">
      <formula>$G$26:$H$26=0</formula>
    </cfRule>
  </conditionalFormatting>
  <conditionalFormatting sqref="M27">
    <cfRule type="expression" dxfId="1571" priority="8">
      <formula>$G$27:$H$27=0</formula>
    </cfRule>
  </conditionalFormatting>
  <conditionalFormatting sqref="M8">
    <cfRule type="expression" dxfId="1570" priority="7">
      <formula>$G$8+$H$8=0</formula>
    </cfRule>
  </conditionalFormatting>
  <conditionalFormatting sqref="M9">
    <cfRule type="expression" dxfId="1569" priority="6">
      <formula>$G$9+$H$9=0</formula>
    </cfRule>
  </conditionalFormatting>
  <conditionalFormatting sqref="M10">
    <cfRule type="expression" dxfId="1568" priority="5">
      <formula>$H$10=0</formula>
    </cfRule>
  </conditionalFormatting>
  <conditionalFormatting sqref="M11">
    <cfRule type="expression" dxfId="1567" priority="4">
      <formula>$G$11:$H$11=0</formula>
    </cfRule>
  </conditionalFormatting>
  <conditionalFormatting sqref="M12">
    <cfRule type="expression" dxfId="1566" priority="3">
      <formula>$G$12:$H$12=0</formula>
    </cfRule>
  </conditionalFormatting>
  <conditionalFormatting sqref="C7">
    <cfRule type="expression" dxfId="1565" priority="2">
      <formula>0</formula>
    </cfRule>
  </conditionalFormatting>
  <conditionalFormatting sqref="C8:C27">
    <cfRule type="cellIs" dxfId="156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2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4</v>
      </c>
      <c r="H1" s="83">
        <f t="shared" si="0"/>
        <v>0</v>
      </c>
      <c r="I1" s="81">
        <f t="shared" si="0"/>
        <v>4</v>
      </c>
      <c r="J1" s="84">
        <f t="shared" si="0"/>
        <v>0</v>
      </c>
      <c r="K1" s="83">
        <f t="shared" si="0"/>
        <v>3.5659999999999998</v>
      </c>
      <c r="L1" s="83">
        <f t="shared" si="0"/>
        <v>0</v>
      </c>
      <c r="M1" s="81">
        <f t="shared" si="0"/>
        <v>3.5659999999999998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143</v>
      </c>
      <c r="C3" s="95"/>
      <c r="D3" s="24"/>
      <c r="E3" s="10" t="s">
        <v>10</v>
      </c>
      <c r="F3" s="24"/>
      <c r="G3" s="96" t="s">
        <v>144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0.89149999999999996</v>
      </c>
      <c r="F7" s="29"/>
      <c r="G7" s="26">
        <v>4</v>
      </c>
      <c r="H7" s="30"/>
      <c r="I7" s="16">
        <f>SUM(G7-H7)</f>
        <v>4</v>
      </c>
      <c r="J7" s="29"/>
      <c r="K7" s="31">
        <v>3.5659999999999998</v>
      </c>
      <c r="L7" s="32"/>
      <c r="M7" s="16">
        <f>SUM(K7-L7)</f>
        <v>3.5659999999999998</v>
      </c>
      <c r="N7" s="33"/>
      <c r="Q7" s="34">
        <f>SUM(M7/I7)</f>
        <v>0.89149999999999996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0.89149999999999996</v>
      </c>
      <c r="F8" s="29"/>
      <c r="G8" s="36"/>
      <c r="H8" s="37"/>
      <c r="I8" s="17">
        <f>SUM(I7+G8-H8)</f>
        <v>4</v>
      </c>
      <c r="J8" s="29"/>
      <c r="K8" s="38"/>
      <c r="L8" s="39"/>
      <c r="M8" s="22">
        <f>SUM(M7+K8-L8)</f>
        <v>3.5659999999999998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0.89149999999999996</v>
      </c>
      <c r="F9" s="29"/>
      <c r="G9" s="36"/>
      <c r="H9" s="37"/>
      <c r="I9" s="17">
        <f>SUM(I8+G9-H9)</f>
        <v>4</v>
      </c>
      <c r="J9" s="29"/>
      <c r="K9" s="38"/>
      <c r="L9" s="39"/>
      <c r="M9" s="22">
        <f>SUM(M8+K9-L9)</f>
        <v>3.5659999999999998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0.89149999999999996</v>
      </c>
      <c r="F10" s="29"/>
      <c r="G10" s="36"/>
      <c r="H10" s="37"/>
      <c r="I10" s="17">
        <f t="shared" ref="I10:I27" si="3">SUM(I9+G10-H10)</f>
        <v>4</v>
      </c>
      <c r="J10" s="29"/>
      <c r="K10" s="38"/>
      <c r="L10" s="39"/>
      <c r="M10" s="22">
        <f t="shared" ref="M10:M27" si="4">SUM(M9+K10-L10)</f>
        <v>3.5659999999999998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0.89149999999999996</v>
      </c>
      <c r="F11" s="29"/>
      <c r="G11" s="36"/>
      <c r="H11" s="37"/>
      <c r="I11" s="17">
        <f t="shared" si="3"/>
        <v>4</v>
      </c>
      <c r="J11" s="29"/>
      <c r="K11" s="38"/>
      <c r="L11" s="39"/>
      <c r="M11" s="22">
        <f t="shared" si="4"/>
        <v>3.5659999999999998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0.89149999999999996</v>
      </c>
      <c r="F12" s="29"/>
      <c r="G12" s="36"/>
      <c r="H12" s="37"/>
      <c r="I12" s="17">
        <f t="shared" si="3"/>
        <v>4</v>
      </c>
      <c r="J12" s="29"/>
      <c r="K12" s="38"/>
      <c r="L12" s="39"/>
      <c r="M12" s="22">
        <f t="shared" si="4"/>
        <v>3.5659999999999998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0.89149999999999996</v>
      </c>
      <c r="F13" s="29"/>
      <c r="G13" s="36"/>
      <c r="H13" s="37"/>
      <c r="I13" s="17">
        <f t="shared" si="3"/>
        <v>4</v>
      </c>
      <c r="J13" s="29"/>
      <c r="K13" s="38"/>
      <c r="L13" s="39"/>
      <c r="M13" s="22">
        <f t="shared" si="4"/>
        <v>3.5659999999999998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0.89149999999999996</v>
      </c>
      <c r="F14" s="29"/>
      <c r="G14" s="36"/>
      <c r="H14" s="37"/>
      <c r="I14" s="17">
        <f t="shared" si="3"/>
        <v>4</v>
      </c>
      <c r="J14" s="29"/>
      <c r="K14" s="38"/>
      <c r="L14" s="39"/>
      <c r="M14" s="22">
        <f t="shared" si="4"/>
        <v>3.5659999999999998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0.89149999999999996</v>
      </c>
      <c r="F15" s="29"/>
      <c r="G15" s="36"/>
      <c r="H15" s="37"/>
      <c r="I15" s="17">
        <f t="shared" si="3"/>
        <v>4</v>
      </c>
      <c r="J15" s="29"/>
      <c r="K15" s="38"/>
      <c r="L15" s="39"/>
      <c r="M15" s="22">
        <f t="shared" si="4"/>
        <v>3.5659999999999998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0.89149999999999996</v>
      </c>
      <c r="F16" s="29"/>
      <c r="G16" s="36"/>
      <c r="H16" s="37"/>
      <c r="I16" s="17">
        <f t="shared" si="3"/>
        <v>4</v>
      </c>
      <c r="J16" s="29"/>
      <c r="K16" s="38"/>
      <c r="L16" s="39"/>
      <c r="M16" s="22">
        <f t="shared" si="4"/>
        <v>3.5659999999999998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0.89149999999999996</v>
      </c>
      <c r="F17" s="29"/>
      <c r="G17" s="36"/>
      <c r="H17" s="37"/>
      <c r="I17" s="17">
        <f t="shared" si="3"/>
        <v>4</v>
      </c>
      <c r="J17" s="29"/>
      <c r="K17" s="38"/>
      <c r="L17" s="39"/>
      <c r="M17" s="22">
        <f t="shared" si="4"/>
        <v>3.5659999999999998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0.89149999999999996</v>
      </c>
      <c r="F18" s="29"/>
      <c r="G18" s="36"/>
      <c r="H18" s="37"/>
      <c r="I18" s="17">
        <f t="shared" si="3"/>
        <v>4</v>
      </c>
      <c r="J18" s="29"/>
      <c r="K18" s="38"/>
      <c r="L18" s="39"/>
      <c r="M18" s="22">
        <f t="shared" si="4"/>
        <v>3.5659999999999998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0.89149999999999996</v>
      </c>
      <c r="F19" s="29"/>
      <c r="G19" s="36"/>
      <c r="H19" s="37"/>
      <c r="I19" s="17">
        <f t="shared" si="3"/>
        <v>4</v>
      </c>
      <c r="J19" s="29"/>
      <c r="K19" s="38"/>
      <c r="L19" s="39"/>
      <c r="M19" s="22">
        <f t="shared" si="4"/>
        <v>3.5659999999999998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0.89149999999999996</v>
      </c>
      <c r="F20" s="29"/>
      <c r="G20" s="36"/>
      <c r="H20" s="37"/>
      <c r="I20" s="17">
        <f t="shared" si="3"/>
        <v>4</v>
      </c>
      <c r="J20" s="29"/>
      <c r="K20" s="38"/>
      <c r="L20" s="39"/>
      <c r="M20" s="22">
        <f t="shared" si="4"/>
        <v>3.5659999999999998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0.89149999999999996</v>
      </c>
      <c r="F21" s="29"/>
      <c r="G21" s="36"/>
      <c r="H21" s="37"/>
      <c r="I21" s="17">
        <f t="shared" si="3"/>
        <v>4</v>
      </c>
      <c r="J21" s="29"/>
      <c r="K21" s="38"/>
      <c r="L21" s="39"/>
      <c r="M21" s="22">
        <f t="shared" si="4"/>
        <v>3.5659999999999998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0.89149999999999996</v>
      </c>
      <c r="F22" s="29"/>
      <c r="G22" s="36"/>
      <c r="H22" s="37"/>
      <c r="I22" s="17">
        <f t="shared" si="3"/>
        <v>4</v>
      </c>
      <c r="J22" s="29"/>
      <c r="K22" s="38"/>
      <c r="L22" s="39"/>
      <c r="M22" s="22">
        <f t="shared" si="4"/>
        <v>3.5659999999999998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0.89149999999999996</v>
      </c>
      <c r="F23" s="29"/>
      <c r="G23" s="36"/>
      <c r="H23" s="37"/>
      <c r="I23" s="17">
        <f t="shared" si="3"/>
        <v>4</v>
      </c>
      <c r="J23" s="29"/>
      <c r="K23" s="38"/>
      <c r="L23" s="39"/>
      <c r="M23" s="22">
        <f t="shared" si="4"/>
        <v>3.5659999999999998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0.89149999999999996</v>
      </c>
      <c r="F24" s="29"/>
      <c r="G24" s="43"/>
      <c r="H24" s="37"/>
      <c r="I24" s="17">
        <f t="shared" si="3"/>
        <v>4</v>
      </c>
      <c r="J24" s="29"/>
      <c r="K24" s="44"/>
      <c r="L24" s="39"/>
      <c r="M24" s="22">
        <f t="shared" si="4"/>
        <v>3.5659999999999998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0.89149999999999996</v>
      </c>
      <c r="F25" s="29"/>
      <c r="G25" s="43"/>
      <c r="H25" s="37"/>
      <c r="I25" s="17">
        <f t="shared" si="3"/>
        <v>4</v>
      </c>
      <c r="J25" s="29"/>
      <c r="K25" s="44"/>
      <c r="L25" s="39"/>
      <c r="M25" s="22">
        <f t="shared" si="4"/>
        <v>3.5659999999999998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0.89149999999999996</v>
      </c>
      <c r="F26" s="29"/>
      <c r="G26" s="36"/>
      <c r="H26" s="37"/>
      <c r="I26" s="17">
        <f t="shared" si="3"/>
        <v>4</v>
      </c>
      <c r="J26" s="29"/>
      <c r="K26" s="38"/>
      <c r="L26" s="39"/>
      <c r="M26" s="22">
        <f t="shared" si="4"/>
        <v>3.5659999999999998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0.89149999999999996</v>
      </c>
      <c r="F27" s="29"/>
      <c r="G27" s="48"/>
      <c r="H27" s="49"/>
      <c r="I27" s="17">
        <f t="shared" si="3"/>
        <v>4</v>
      </c>
      <c r="J27" s="29"/>
      <c r="K27" s="50"/>
      <c r="L27" s="51"/>
      <c r="M27" s="22">
        <f t="shared" si="4"/>
        <v>3.5659999999999998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4</v>
      </c>
      <c r="H28" s="21">
        <f>SUM(H7:H27)</f>
        <v>0</v>
      </c>
      <c r="I28" s="18">
        <f>SUM(G28-H28)</f>
        <v>4</v>
      </c>
      <c r="J28" s="56"/>
      <c r="K28" s="19">
        <f>SUM(K7:K27)</f>
        <v>3.5659999999999998</v>
      </c>
      <c r="L28" s="20">
        <f>SUM(L7:L27)</f>
        <v>0</v>
      </c>
      <c r="M28" s="19">
        <f>SUM(K28-L28)</f>
        <v>3.5659999999999998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563" priority="42">
      <formula>$G$8+$H$8=0</formula>
    </cfRule>
  </conditionalFormatting>
  <conditionalFormatting sqref="I9">
    <cfRule type="expression" dxfId="1562" priority="41">
      <formula>$G$9+$H$9=0</formula>
    </cfRule>
  </conditionalFormatting>
  <conditionalFormatting sqref="I10">
    <cfRule type="expression" dxfId="1561" priority="40">
      <formula>$H$10=0</formula>
    </cfRule>
  </conditionalFormatting>
  <conditionalFormatting sqref="I11">
    <cfRule type="expression" dxfId="1560" priority="39">
      <formula>$G$11:$H$11=0</formula>
    </cfRule>
  </conditionalFormatting>
  <conditionalFormatting sqref="I12">
    <cfRule type="expression" dxfId="1559" priority="38">
      <formula>$G$12:$H$12=0</formula>
    </cfRule>
  </conditionalFormatting>
  <conditionalFormatting sqref="I13">
    <cfRule type="expression" dxfId="1558" priority="37">
      <formula>$G$13:$H$13=0</formula>
    </cfRule>
  </conditionalFormatting>
  <conditionalFormatting sqref="I14">
    <cfRule type="expression" dxfId="1557" priority="36">
      <formula>$G$14:$H$14=0</formula>
    </cfRule>
  </conditionalFormatting>
  <conditionalFormatting sqref="I15">
    <cfRule type="expression" dxfId="1556" priority="35">
      <formula>$G$15:$H$15=0</formula>
    </cfRule>
  </conditionalFormatting>
  <conditionalFormatting sqref="I16">
    <cfRule type="expression" dxfId="1555" priority="34">
      <formula>$G$16:$H$16=0</formula>
    </cfRule>
  </conditionalFormatting>
  <conditionalFormatting sqref="I17">
    <cfRule type="expression" dxfId="1554" priority="33">
      <formula>$G$17:$H$17=0</formula>
    </cfRule>
  </conditionalFormatting>
  <conditionalFormatting sqref="I18">
    <cfRule type="expression" dxfId="1553" priority="32">
      <formula>$G$18:$H$18=0</formula>
    </cfRule>
  </conditionalFormatting>
  <conditionalFormatting sqref="I19">
    <cfRule type="expression" dxfId="1552" priority="31" stopIfTrue="1">
      <formula>$G$19:$H$19=0</formula>
    </cfRule>
  </conditionalFormatting>
  <conditionalFormatting sqref="I20">
    <cfRule type="expression" dxfId="1551" priority="30">
      <formula>$G$20:$H$20=0</formula>
    </cfRule>
  </conditionalFormatting>
  <conditionalFormatting sqref="I21">
    <cfRule type="expression" dxfId="1550" priority="29">
      <formula>$G$21:$H$21=0</formula>
    </cfRule>
  </conditionalFormatting>
  <conditionalFormatting sqref="I22">
    <cfRule type="expression" dxfId="1549" priority="28">
      <formula>$G$22:$H$22=0</formula>
    </cfRule>
  </conditionalFormatting>
  <conditionalFormatting sqref="I23">
    <cfRule type="expression" dxfId="1548" priority="27">
      <formula>$G$23:$H$23=0</formula>
    </cfRule>
  </conditionalFormatting>
  <conditionalFormatting sqref="I24">
    <cfRule type="expression" dxfId="1547" priority="26">
      <formula>$G$24:$H$24=0</formula>
    </cfRule>
  </conditionalFormatting>
  <conditionalFormatting sqref="I25">
    <cfRule type="expression" dxfId="1546" priority="25">
      <formula>$G$25:$H$25=0</formula>
    </cfRule>
  </conditionalFormatting>
  <conditionalFormatting sqref="I26">
    <cfRule type="expression" dxfId="1545" priority="24">
      <formula>$G$26:$H$26=0</formula>
    </cfRule>
  </conditionalFormatting>
  <conditionalFormatting sqref="I27">
    <cfRule type="expression" dxfId="1544" priority="23">
      <formula>$G$27:$H$27=0</formula>
    </cfRule>
  </conditionalFormatting>
  <conditionalFormatting sqref="M13">
    <cfRule type="expression" dxfId="1543" priority="22">
      <formula>$G$13:$H$13=0</formula>
    </cfRule>
  </conditionalFormatting>
  <conditionalFormatting sqref="M14">
    <cfRule type="expression" dxfId="1542" priority="21">
      <formula>$G$14:$H$14=0</formula>
    </cfRule>
  </conditionalFormatting>
  <conditionalFormatting sqref="M15">
    <cfRule type="expression" dxfId="1541" priority="20">
      <formula>$G$15:$H$15=0</formula>
    </cfRule>
  </conditionalFormatting>
  <conditionalFormatting sqref="M16">
    <cfRule type="expression" dxfId="1540" priority="19">
      <formula>$G$16:$H$16=0</formula>
    </cfRule>
  </conditionalFormatting>
  <conditionalFormatting sqref="M17">
    <cfRule type="expression" dxfId="1539" priority="18">
      <formula>$G$17:$H$17=0</formula>
    </cfRule>
  </conditionalFormatting>
  <conditionalFormatting sqref="M18">
    <cfRule type="expression" dxfId="1538" priority="17">
      <formula>$G$18:$H$18=0</formula>
    </cfRule>
  </conditionalFormatting>
  <conditionalFormatting sqref="M19">
    <cfRule type="expression" dxfId="1537" priority="16" stopIfTrue="1">
      <formula>$G$19:$H$19=0</formula>
    </cfRule>
  </conditionalFormatting>
  <conditionalFormatting sqref="M20">
    <cfRule type="expression" dxfId="1536" priority="15">
      <formula>$G$20:$H$20=0</formula>
    </cfRule>
  </conditionalFormatting>
  <conditionalFormatting sqref="M21">
    <cfRule type="expression" dxfId="1535" priority="14">
      <formula>$G$21:$H$21=0</formula>
    </cfRule>
  </conditionalFormatting>
  <conditionalFormatting sqref="M22">
    <cfRule type="expression" dxfId="1534" priority="13">
      <formula>$G$22:$H$22=0</formula>
    </cfRule>
  </conditionalFormatting>
  <conditionalFormatting sqref="M23">
    <cfRule type="expression" dxfId="1533" priority="12">
      <formula>$G$23:$H$23=0</formula>
    </cfRule>
  </conditionalFormatting>
  <conditionalFormatting sqref="M24">
    <cfRule type="expression" dxfId="1532" priority="11">
      <formula>$G$24:$H$24=0</formula>
    </cfRule>
  </conditionalFormatting>
  <conditionalFormatting sqref="M25">
    <cfRule type="expression" dxfId="1531" priority="10">
      <formula>$G$25:$H$25=0</formula>
    </cfRule>
  </conditionalFormatting>
  <conditionalFormatting sqref="M26">
    <cfRule type="expression" dxfId="1530" priority="9">
      <formula>$G$26:$H$26=0</formula>
    </cfRule>
  </conditionalFormatting>
  <conditionalFormatting sqref="M27">
    <cfRule type="expression" dxfId="1529" priority="8">
      <formula>$G$27:$H$27=0</formula>
    </cfRule>
  </conditionalFormatting>
  <conditionalFormatting sqref="M8">
    <cfRule type="expression" dxfId="1528" priority="7">
      <formula>$G$8+$H$8=0</formula>
    </cfRule>
  </conditionalFormatting>
  <conditionalFormatting sqref="M9">
    <cfRule type="expression" dxfId="1527" priority="6">
      <formula>$G$9+$H$9=0</formula>
    </cfRule>
  </conditionalFormatting>
  <conditionalFormatting sqref="M10">
    <cfRule type="expression" dxfId="1526" priority="5">
      <formula>$H$10=0</formula>
    </cfRule>
  </conditionalFormatting>
  <conditionalFormatting sqref="M11">
    <cfRule type="expression" dxfId="1525" priority="4">
      <formula>$G$11:$H$11=0</formula>
    </cfRule>
  </conditionalFormatting>
  <conditionalFormatting sqref="M12">
    <cfRule type="expression" dxfId="1524" priority="3">
      <formula>$G$12:$H$12=0</formula>
    </cfRule>
  </conditionalFormatting>
  <conditionalFormatting sqref="C7">
    <cfRule type="expression" dxfId="1523" priority="2">
      <formula>0</formula>
    </cfRule>
  </conditionalFormatting>
  <conditionalFormatting sqref="C8:C27">
    <cfRule type="cellIs" dxfId="152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3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5</v>
      </c>
      <c r="H1" s="83">
        <f t="shared" si="0"/>
        <v>0</v>
      </c>
      <c r="I1" s="81">
        <f t="shared" si="0"/>
        <v>5</v>
      </c>
      <c r="J1" s="84">
        <f t="shared" si="0"/>
        <v>0</v>
      </c>
      <c r="K1" s="83">
        <f t="shared" si="0"/>
        <v>203.5</v>
      </c>
      <c r="L1" s="83">
        <f t="shared" si="0"/>
        <v>0</v>
      </c>
      <c r="M1" s="81">
        <f t="shared" si="0"/>
        <v>203.5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145</v>
      </c>
      <c r="C3" s="95"/>
      <c r="D3" s="24"/>
      <c r="E3" s="10" t="s">
        <v>10</v>
      </c>
      <c r="F3" s="24"/>
      <c r="G3" s="96" t="s">
        <v>146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40.700000000000003</v>
      </c>
      <c r="F7" s="29"/>
      <c r="G7" s="26">
        <v>5</v>
      </c>
      <c r="H7" s="30"/>
      <c r="I7" s="16">
        <f>SUM(G7-H7)</f>
        <v>5</v>
      </c>
      <c r="J7" s="29"/>
      <c r="K7" s="31">
        <v>203.5</v>
      </c>
      <c r="L7" s="32"/>
      <c r="M7" s="16">
        <f>SUM(K7-L7)</f>
        <v>203.5</v>
      </c>
      <c r="N7" s="33"/>
      <c r="Q7" s="34">
        <f>SUM(M7/I7)</f>
        <v>40.700000000000003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40.700000000000003</v>
      </c>
      <c r="F8" s="29"/>
      <c r="G8" s="36"/>
      <c r="H8" s="37"/>
      <c r="I8" s="17">
        <f>SUM(I7+G8-H8)</f>
        <v>5</v>
      </c>
      <c r="J8" s="29"/>
      <c r="K8" s="38"/>
      <c r="L8" s="39"/>
      <c r="M8" s="22">
        <f>SUM(M7+K8-L8)</f>
        <v>203.5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40.700000000000003</v>
      </c>
      <c r="F9" s="29"/>
      <c r="G9" s="36"/>
      <c r="H9" s="37"/>
      <c r="I9" s="17">
        <f>SUM(I8+G9-H9)</f>
        <v>5</v>
      </c>
      <c r="J9" s="29"/>
      <c r="K9" s="38"/>
      <c r="L9" s="39"/>
      <c r="M9" s="22">
        <f>SUM(M8+K9-L9)</f>
        <v>203.5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40.700000000000003</v>
      </c>
      <c r="F10" s="29"/>
      <c r="G10" s="36"/>
      <c r="H10" s="37"/>
      <c r="I10" s="17">
        <f t="shared" ref="I10:I27" si="3">SUM(I9+G10-H10)</f>
        <v>5</v>
      </c>
      <c r="J10" s="29"/>
      <c r="K10" s="38"/>
      <c r="L10" s="39"/>
      <c r="M10" s="22">
        <f t="shared" ref="M10:M27" si="4">SUM(M9+K10-L10)</f>
        <v>203.5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40.700000000000003</v>
      </c>
      <c r="F11" s="29"/>
      <c r="G11" s="36"/>
      <c r="H11" s="37"/>
      <c r="I11" s="17">
        <f t="shared" si="3"/>
        <v>5</v>
      </c>
      <c r="J11" s="29"/>
      <c r="K11" s="38"/>
      <c r="L11" s="39"/>
      <c r="M11" s="22">
        <f t="shared" si="4"/>
        <v>203.5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40.700000000000003</v>
      </c>
      <c r="F12" s="29"/>
      <c r="G12" s="36"/>
      <c r="H12" s="37"/>
      <c r="I12" s="17">
        <f t="shared" si="3"/>
        <v>5</v>
      </c>
      <c r="J12" s="29"/>
      <c r="K12" s="38"/>
      <c r="L12" s="39"/>
      <c r="M12" s="22">
        <f t="shared" si="4"/>
        <v>203.5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40.700000000000003</v>
      </c>
      <c r="F13" s="29"/>
      <c r="G13" s="36"/>
      <c r="H13" s="37"/>
      <c r="I13" s="17">
        <f t="shared" si="3"/>
        <v>5</v>
      </c>
      <c r="J13" s="29"/>
      <c r="K13" s="38"/>
      <c r="L13" s="39"/>
      <c r="M13" s="22">
        <f t="shared" si="4"/>
        <v>203.5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40.700000000000003</v>
      </c>
      <c r="F14" s="29"/>
      <c r="G14" s="36"/>
      <c r="H14" s="37"/>
      <c r="I14" s="17">
        <f t="shared" si="3"/>
        <v>5</v>
      </c>
      <c r="J14" s="29"/>
      <c r="K14" s="38"/>
      <c r="L14" s="39"/>
      <c r="M14" s="22">
        <f t="shared" si="4"/>
        <v>203.5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40.700000000000003</v>
      </c>
      <c r="F15" s="29"/>
      <c r="G15" s="36"/>
      <c r="H15" s="37"/>
      <c r="I15" s="17">
        <f t="shared" si="3"/>
        <v>5</v>
      </c>
      <c r="J15" s="29"/>
      <c r="K15" s="38"/>
      <c r="L15" s="39"/>
      <c r="M15" s="22">
        <f t="shared" si="4"/>
        <v>203.5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40.700000000000003</v>
      </c>
      <c r="F16" s="29"/>
      <c r="G16" s="36"/>
      <c r="H16" s="37"/>
      <c r="I16" s="17">
        <f t="shared" si="3"/>
        <v>5</v>
      </c>
      <c r="J16" s="29"/>
      <c r="K16" s="38"/>
      <c r="L16" s="39"/>
      <c r="M16" s="22">
        <f t="shared" si="4"/>
        <v>203.5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40.700000000000003</v>
      </c>
      <c r="F17" s="29"/>
      <c r="G17" s="36"/>
      <c r="H17" s="37"/>
      <c r="I17" s="17">
        <f t="shared" si="3"/>
        <v>5</v>
      </c>
      <c r="J17" s="29"/>
      <c r="K17" s="38"/>
      <c r="L17" s="39"/>
      <c r="M17" s="22">
        <f t="shared" si="4"/>
        <v>203.5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40.700000000000003</v>
      </c>
      <c r="F18" s="29"/>
      <c r="G18" s="36"/>
      <c r="H18" s="37"/>
      <c r="I18" s="17">
        <f t="shared" si="3"/>
        <v>5</v>
      </c>
      <c r="J18" s="29"/>
      <c r="K18" s="38"/>
      <c r="L18" s="39"/>
      <c r="M18" s="22">
        <f t="shared" si="4"/>
        <v>203.5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40.700000000000003</v>
      </c>
      <c r="F19" s="29"/>
      <c r="G19" s="36"/>
      <c r="H19" s="37"/>
      <c r="I19" s="17">
        <f t="shared" si="3"/>
        <v>5</v>
      </c>
      <c r="J19" s="29"/>
      <c r="K19" s="38"/>
      <c r="L19" s="39"/>
      <c r="M19" s="22">
        <f t="shared" si="4"/>
        <v>203.5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40.700000000000003</v>
      </c>
      <c r="F20" s="29"/>
      <c r="G20" s="36"/>
      <c r="H20" s="37"/>
      <c r="I20" s="17">
        <f t="shared" si="3"/>
        <v>5</v>
      </c>
      <c r="J20" s="29"/>
      <c r="K20" s="38"/>
      <c r="L20" s="39"/>
      <c r="M20" s="22">
        <f t="shared" si="4"/>
        <v>203.5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40.700000000000003</v>
      </c>
      <c r="F21" s="29"/>
      <c r="G21" s="36"/>
      <c r="H21" s="37"/>
      <c r="I21" s="17">
        <f t="shared" si="3"/>
        <v>5</v>
      </c>
      <c r="J21" s="29"/>
      <c r="K21" s="38"/>
      <c r="L21" s="39"/>
      <c r="M21" s="22">
        <f t="shared" si="4"/>
        <v>203.5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40.700000000000003</v>
      </c>
      <c r="F22" s="29"/>
      <c r="G22" s="36"/>
      <c r="H22" s="37"/>
      <c r="I22" s="17">
        <f t="shared" si="3"/>
        <v>5</v>
      </c>
      <c r="J22" s="29"/>
      <c r="K22" s="38"/>
      <c r="L22" s="39"/>
      <c r="M22" s="22">
        <f t="shared" si="4"/>
        <v>203.5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40.700000000000003</v>
      </c>
      <c r="F23" s="29"/>
      <c r="G23" s="36"/>
      <c r="H23" s="37"/>
      <c r="I23" s="17">
        <f t="shared" si="3"/>
        <v>5</v>
      </c>
      <c r="J23" s="29"/>
      <c r="K23" s="38"/>
      <c r="L23" s="39"/>
      <c r="M23" s="22">
        <f t="shared" si="4"/>
        <v>203.5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40.700000000000003</v>
      </c>
      <c r="F24" s="29"/>
      <c r="G24" s="43"/>
      <c r="H24" s="37"/>
      <c r="I24" s="17">
        <f t="shared" si="3"/>
        <v>5</v>
      </c>
      <c r="J24" s="29"/>
      <c r="K24" s="44"/>
      <c r="L24" s="39"/>
      <c r="M24" s="22">
        <f t="shared" si="4"/>
        <v>203.5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40.700000000000003</v>
      </c>
      <c r="F25" s="29"/>
      <c r="G25" s="43"/>
      <c r="H25" s="37"/>
      <c r="I25" s="17">
        <f t="shared" si="3"/>
        <v>5</v>
      </c>
      <c r="J25" s="29"/>
      <c r="K25" s="44"/>
      <c r="L25" s="39"/>
      <c r="M25" s="22">
        <f t="shared" si="4"/>
        <v>203.5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40.700000000000003</v>
      </c>
      <c r="F26" s="29"/>
      <c r="G26" s="36"/>
      <c r="H26" s="37"/>
      <c r="I26" s="17">
        <f t="shared" si="3"/>
        <v>5</v>
      </c>
      <c r="J26" s="29"/>
      <c r="K26" s="38"/>
      <c r="L26" s="39"/>
      <c r="M26" s="22">
        <f t="shared" si="4"/>
        <v>203.5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40.700000000000003</v>
      </c>
      <c r="F27" s="29"/>
      <c r="G27" s="48"/>
      <c r="H27" s="49"/>
      <c r="I27" s="17">
        <f t="shared" si="3"/>
        <v>5</v>
      </c>
      <c r="J27" s="29"/>
      <c r="K27" s="50"/>
      <c r="L27" s="51"/>
      <c r="M27" s="22">
        <f t="shared" si="4"/>
        <v>203.5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5</v>
      </c>
      <c r="H28" s="21">
        <f>SUM(H7:H27)</f>
        <v>0</v>
      </c>
      <c r="I28" s="18">
        <f>SUM(G28-H28)</f>
        <v>5</v>
      </c>
      <c r="J28" s="56"/>
      <c r="K28" s="19">
        <f>SUM(K7:K27)</f>
        <v>203.5</v>
      </c>
      <c r="L28" s="20">
        <f>SUM(L7:L27)</f>
        <v>0</v>
      </c>
      <c r="M28" s="19">
        <f>SUM(K28-L28)</f>
        <v>203.5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521" priority="42">
      <formula>$G$8+$H$8=0</formula>
    </cfRule>
  </conditionalFormatting>
  <conditionalFormatting sqref="I9">
    <cfRule type="expression" dxfId="1520" priority="41">
      <formula>$G$9+$H$9=0</formula>
    </cfRule>
  </conditionalFormatting>
  <conditionalFormatting sqref="I10">
    <cfRule type="expression" dxfId="1519" priority="40">
      <formula>$H$10=0</formula>
    </cfRule>
  </conditionalFormatting>
  <conditionalFormatting sqref="I11">
    <cfRule type="expression" dxfId="1518" priority="39">
      <formula>$G$11:$H$11=0</formula>
    </cfRule>
  </conditionalFormatting>
  <conditionalFormatting sqref="I12">
    <cfRule type="expression" dxfId="1517" priority="38">
      <formula>$G$12:$H$12=0</formula>
    </cfRule>
  </conditionalFormatting>
  <conditionalFormatting sqref="I13">
    <cfRule type="expression" dxfId="1516" priority="37">
      <formula>$G$13:$H$13=0</formula>
    </cfRule>
  </conditionalFormatting>
  <conditionalFormatting sqref="I14">
    <cfRule type="expression" dxfId="1515" priority="36">
      <formula>$G$14:$H$14=0</formula>
    </cfRule>
  </conditionalFormatting>
  <conditionalFormatting sqref="I15">
    <cfRule type="expression" dxfId="1514" priority="35">
      <formula>$G$15:$H$15=0</formula>
    </cfRule>
  </conditionalFormatting>
  <conditionalFormatting sqref="I16">
    <cfRule type="expression" dxfId="1513" priority="34">
      <formula>$G$16:$H$16=0</formula>
    </cfRule>
  </conditionalFormatting>
  <conditionalFormatting sqref="I17">
    <cfRule type="expression" dxfId="1512" priority="33">
      <formula>$G$17:$H$17=0</formula>
    </cfRule>
  </conditionalFormatting>
  <conditionalFormatting sqref="I18">
    <cfRule type="expression" dxfId="1511" priority="32">
      <formula>$G$18:$H$18=0</formula>
    </cfRule>
  </conditionalFormatting>
  <conditionalFormatting sqref="I19">
    <cfRule type="expression" dxfId="1510" priority="31" stopIfTrue="1">
      <formula>$G$19:$H$19=0</formula>
    </cfRule>
  </conditionalFormatting>
  <conditionalFormatting sqref="I20">
    <cfRule type="expression" dxfId="1509" priority="30">
      <formula>$G$20:$H$20=0</formula>
    </cfRule>
  </conditionalFormatting>
  <conditionalFormatting sqref="I21">
    <cfRule type="expression" dxfId="1508" priority="29">
      <formula>$G$21:$H$21=0</formula>
    </cfRule>
  </conditionalFormatting>
  <conditionalFormatting sqref="I22">
    <cfRule type="expression" dxfId="1507" priority="28">
      <formula>$G$22:$H$22=0</formula>
    </cfRule>
  </conditionalFormatting>
  <conditionalFormatting sqref="I23">
    <cfRule type="expression" dxfId="1506" priority="27">
      <formula>$G$23:$H$23=0</formula>
    </cfRule>
  </conditionalFormatting>
  <conditionalFormatting sqref="I24">
    <cfRule type="expression" dxfId="1505" priority="26">
      <formula>$G$24:$H$24=0</formula>
    </cfRule>
  </conditionalFormatting>
  <conditionalFormatting sqref="I25">
    <cfRule type="expression" dxfId="1504" priority="25">
      <formula>$G$25:$H$25=0</formula>
    </cfRule>
  </conditionalFormatting>
  <conditionalFormatting sqref="I26">
    <cfRule type="expression" dxfId="1503" priority="24">
      <formula>$G$26:$H$26=0</formula>
    </cfRule>
  </conditionalFormatting>
  <conditionalFormatting sqref="I27">
    <cfRule type="expression" dxfId="1502" priority="23">
      <formula>$G$27:$H$27=0</formula>
    </cfRule>
  </conditionalFormatting>
  <conditionalFormatting sqref="M13">
    <cfRule type="expression" dxfId="1501" priority="22">
      <formula>$G$13:$H$13=0</formula>
    </cfRule>
  </conditionalFormatting>
  <conditionalFormatting sqref="M14">
    <cfRule type="expression" dxfId="1500" priority="21">
      <formula>$G$14:$H$14=0</formula>
    </cfRule>
  </conditionalFormatting>
  <conditionalFormatting sqref="M15">
    <cfRule type="expression" dxfId="1499" priority="20">
      <formula>$G$15:$H$15=0</formula>
    </cfRule>
  </conditionalFormatting>
  <conditionalFormatting sqref="M16">
    <cfRule type="expression" dxfId="1498" priority="19">
      <formula>$G$16:$H$16=0</formula>
    </cfRule>
  </conditionalFormatting>
  <conditionalFormatting sqref="M17">
    <cfRule type="expression" dxfId="1497" priority="18">
      <formula>$G$17:$H$17=0</formula>
    </cfRule>
  </conditionalFormatting>
  <conditionalFormatting sqref="M18">
    <cfRule type="expression" dxfId="1496" priority="17">
      <formula>$G$18:$H$18=0</formula>
    </cfRule>
  </conditionalFormatting>
  <conditionalFormatting sqref="M19">
    <cfRule type="expression" dxfId="1495" priority="16" stopIfTrue="1">
      <formula>$G$19:$H$19=0</formula>
    </cfRule>
  </conditionalFormatting>
  <conditionalFormatting sqref="M20">
    <cfRule type="expression" dxfId="1494" priority="15">
      <formula>$G$20:$H$20=0</formula>
    </cfRule>
  </conditionalFormatting>
  <conditionalFormatting sqref="M21">
    <cfRule type="expression" dxfId="1493" priority="14">
      <formula>$G$21:$H$21=0</formula>
    </cfRule>
  </conditionalFormatting>
  <conditionalFormatting sqref="M22">
    <cfRule type="expression" dxfId="1492" priority="13">
      <formula>$G$22:$H$22=0</formula>
    </cfRule>
  </conditionalFormatting>
  <conditionalFormatting sqref="M23">
    <cfRule type="expression" dxfId="1491" priority="12">
      <formula>$G$23:$H$23=0</formula>
    </cfRule>
  </conditionalFormatting>
  <conditionalFormatting sqref="M24">
    <cfRule type="expression" dxfId="1490" priority="11">
      <formula>$G$24:$H$24=0</formula>
    </cfRule>
  </conditionalFormatting>
  <conditionalFormatting sqref="M25">
    <cfRule type="expression" dxfId="1489" priority="10">
      <formula>$G$25:$H$25=0</formula>
    </cfRule>
  </conditionalFormatting>
  <conditionalFormatting sqref="M26">
    <cfRule type="expression" dxfId="1488" priority="9">
      <formula>$G$26:$H$26=0</formula>
    </cfRule>
  </conditionalFormatting>
  <conditionalFormatting sqref="M27">
    <cfRule type="expression" dxfId="1487" priority="8">
      <formula>$G$27:$H$27=0</formula>
    </cfRule>
  </conditionalFormatting>
  <conditionalFormatting sqref="M8">
    <cfRule type="expression" dxfId="1486" priority="7">
      <formula>$G$8+$H$8=0</formula>
    </cfRule>
  </conditionalFormatting>
  <conditionalFormatting sqref="M9">
    <cfRule type="expression" dxfId="1485" priority="6">
      <formula>$G$9+$H$9=0</formula>
    </cfRule>
  </conditionalFormatting>
  <conditionalFormatting sqref="M10">
    <cfRule type="expression" dxfId="1484" priority="5">
      <formula>$H$10=0</formula>
    </cfRule>
  </conditionalFormatting>
  <conditionalFormatting sqref="M11">
    <cfRule type="expression" dxfId="1483" priority="4">
      <formula>$G$11:$H$11=0</formula>
    </cfRule>
  </conditionalFormatting>
  <conditionalFormatting sqref="M12">
    <cfRule type="expression" dxfId="1482" priority="3">
      <formula>$G$12:$H$12=0</formula>
    </cfRule>
  </conditionalFormatting>
  <conditionalFormatting sqref="C7">
    <cfRule type="expression" dxfId="1481" priority="2">
      <formula>0</formula>
    </cfRule>
  </conditionalFormatting>
  <conditionalFormatting sqref="C8:C27">
    <cfRule type="cellIs" dxfId="148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4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19</v>
      </c>
      <c r="H1" s="83">
        <f t="shared" si="0"/>
        <v>0</v>
      </c>
      <c r="I1" s="81">
        <f t="shared" si="0"/>
        <v>19</v>
      </c>
      <c r="J1" s="84">
        <f t="shared" si="0"/>
        <v>0</v>
      </c>
      <c r="K1" s="83">
        <f t="shared" si="0"/>
        <v>104.5</v>
      </c>
      <c r="L1" s="83">
        <f t="shared" si="0"/>
        <v>0</v>
      </c>
      <c r="M1" s="81">
        <f t="shared" si="0"/>
        <v>104.5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147</v>
      </c>
      <c r="C3" s="95"/>
      <c r="D3" s="24"/>
      <c r="E3" s="10" t="s">
        <v>10</v>
      </c>
      <c r="F3" s="24"/>
      <c r="G3" s="96" t="s">
        <v>148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5.5</v>
      </c>
      <c r="F7" s="29"/>
      <c r="G7" s="26">
        <v>19</v>
      </c>
      <c r="H7" s="30"/>
      <c r="I7" s="16">
        <f>SUM(G7-H7)</f>
        <v>19</v>
      </c>
      <c r="J7" s="29"/>
      <c r="K7" s="31">
        <v>104.5</v>
      </c>
      <c r="L7" s="32"/>
      <c r="M7" s="16">
        <f>SUM(K7-L7)</f>
        <v>104.5</v>
      </c>
      <c r="N7" s="33"/>
      <c r="Q7" s="34">
        <f>SUM(M7/I7)</f>
        <v>5.5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5.5</v>
      </c>
      <c r="F8" s="29"/>
      <c r="G8" s="36"/>
      <c r="H8" s="37"/>
      <c r="I8" s="17">
        <f>SUM(I7+G8-H8)</f>
        <v>19</v>
      </c>
      <c r="J8" s="29"/>
      <c r="K8" s="38"/>
      <c r="L8" s="39"/>
      <c r="M8" s="22">
        <f>SUM(M7+K8-L8)</f>
        <v>104.5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5.5</v>
      </c>
      <c r="F9" s="29"/>
      <c r="G9" s="36"/>
      <c r="H9" s="37"/>
      <c r="I9" s="17">
        <f>SUM(I8+G9-H9)</f>
        <v>19</v>
      </c>
      <c r="J9" s="29"/>
      <c r="K9" s="38"/>
      <c r="L9" s="39"/>
      <c r="M9" s="22">
        <f>SUM(M8+K9-L9)</f>
        <v>104.5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5.5</v>
      </c>
      <c r="F10" s="29"/>
      <c r="G10" s="36"/>
      <c r="H10" s="37"/>
      <c r="I10" s="17">
        <f t="shared" ref="I10:I27" si="3">SUM(I9+G10-H10)</f>
        <v>19</v>
      </c>
      <c r="J10" s="29"/>
      <c r="K10" s="38"/>
      <c r="L10" s="39"/>
      <c r="M10" s="22">
        <f t="shared" ref="M10:M27" si="4">SUM(M9+K10-L10)</f>
        <v>104.5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5.5</v>
      </c>
      <c r="F11" s="29"/>
      <c r="G11" s="36"/>
      <c r="H11" s="37"/>
      <c r="I11" s="17">
        <f t="shared" si="3"/>
        <v>19</v>
      </c>
      <c r="J11" s="29"/>
      <c r="K11" s="38"/>
      <c r="L11" s="39"/>
      <c r="M11" s="22">
        <f t="shared" si="4"/>
        <v>104.5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5.5</v>
      </c>
      <c r="F12" s="29"/>
      <c r="G12" s="36"/>
      <c r="H12" s="37"/>
      <c r="I12" s="17">
        <f t="shared" si="3"/>
        <v>19</v>
      </c>
      <c r="J12" s="29"/>
      <c r="K12" s="38"/>
      <c r="L12" s="39"/>
      <c r="M12" s="22">
        <f t="shared" si="4"/>
        <v>104.5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5.5</v>
      </c>
      <c r="F13" s="29"/>
      <c r="G13" s="36"/>
      <c r="H13" s="37"/>
      <c r="I13" s="17">
        <f t="shared" si="3"/>
        <v>19</v>
      </c>
      <c r="J13" s="29"/>
      <c r="K13" s="38"/>
      <c r="L13" s="39"/>
      <c r="M13" s="22">
        <f t="shared" si="4"/>
        <v>104.5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5.5</v>
      </c>
      <c r="F14" s="29"/>
      <c r="G14" s="36"/>
      <c r="H14" s="37"/>
      <c r="I14" s="17">
        <f t="shared" si="3"/>
        <v>19</v>
      </c>
      <c r="J14" s="29"/>
      <c r="K14" s="38"/>
      <c r="L14" s="39"/>
      <c r="M14" s="22">
        <f t="shared" si="4"/>
        <v>104.5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5.5</v>
      </c>
      <c r="F15" s="29"/>
      <c r="G15" s="36"/>
      <c r="H15" s="37"/>
      <c r="I15" s="17">
        <f t="shared" si="3"/>
        <v>19</v>
      </c>
      <c r="J15" s="29"/>
      <c r="K15" s="38"/>
      <c r="L15" s="39"/>
      <c r="M15" s="22">
        <f t="shared" si="4"/>
        <v>104.5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5.5</v>
      </c>
      <c r="F16" s="29"/>
      <c r="G16" s="36"/>
      <c r="H16" s="37"/>
      <c r="I16" s="17">
        <f t="shared" si="3"/>
        <v>19</v>
      </c>
      <c r="J16" s="29"/>
      <c r="K16" s="38"/>
      <c r="L16" s="39"/>
      <c r="M16" s="22">
        <f t="shared" si="4"/>
        <v>104.5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5.5</v>
      </c>
      <c r="F17" s="29"/>
      <c r="G17" s="36"/>
      <c r="H17" s="37"/>
      <c r="I17" s="17">
        <f t="shared" si="3"/>
        <v>19</v>
      </c>
      <c r="J17" s="29"/>
      <c r="K17" s="38"/>
      <c r="L17" s="39"/>
      <c r="M17" s="22">
        <f t="shared" si="4"/>
        <v>104.5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5.5</v>
      </c>
      <c r="F18" s="29"/>
      <c r="G18" s="36"/>
      <c r="H18" s="37"/>
      <c r="I18" s="17">
        <f t="shared" si="3"/>
        <v>19</v>
      </c>
      <c r="J18" s="29"/>
      <c r="K18" s="38"/>
      <c r="L18" s="39"/>
      <c r="M18" s="22">
        <f t="shared" si="4"/>
        <v>104.5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5.5</v>
      </c>
      <c r="F19" s="29"/>
      <c r="G19" s="36"/>
      <c r="H19" s="37"/>
      <c r="I19" s="17">
        <f t="shared" si="3"/>
        <v>19</v>
      </c>
      <c r="J19" s="29"/>
      <c r="K19" s="38"/>
      <c r="L19" s="39"/>
      <c r="M19" s="22">
        <f t="shared" si="4"/>
        <v>104.5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5.5</v>
      </c>
      <c r="F20" s="29"/>
      <c r="G20" s="36"/>
      <c r="H20" s="37"/>
      <c r="I20" s="17">
        <f t="shared" si="3"/>
        <v>19</v>
      </c>
      <c r="J20" s="29"/>
      <c r="K20" s="38"/>
      <c r="L20" s="39"/>
      <c r="M20" s="22">
        <f t="shared" si="4"/>
        <v>104.5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5.5</v>
      </c>
      <c r="F21" s="29"/>
      <c r="G21" s="36"/>
      <c r="H21" s="37"/>
      <c r="I21" s="17">
        <f t="shared" si="3"/>
        <v>19</v>
      </c>
      <c r="J21" s="29"/>
      <c r="K21" s="38"/>
      <c r="L21" s="39"/>
      <c r="M21" s="22">
        <f t="shared" si="4"/>
        <v>104.5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5.5</v>
      </c>
      <c r="F22" s="29"/>
      <c r="G22" s="36"/>
      <c r="H22" s="37"/>
      <c r="I22" s="17">
        <f t="shared" si="3"/>
        <v>19</v>
      </c>
      <c r="J22" s="29"/>
      <c r="K22" s="38"/>
      <c r="L22" s="39"/>
      <c r="M22" s="22">
        <f t="shared" si="4"/>
        <v>104.5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5.5</v>
      </c>
      <c r="F23" s="29"/>
      <c r="G23" s="36"/>
      <c r="H23" s="37"/>
      <c r="I23" s="17">
        <f t="shared" si="3"/>
        <v>19</v>
      </c>
      <c r="J23" s="29"/>
      <c r="K23" s="38"/>
      <c r="L23" s="39"/>
      <c r="M23" s="22">
        <f t="shared" si="4"/>
        <v>104.5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5.5</v>
      </c>
      <c r="F24" s="29"/>
      <c r="G24" s="43"/>
      <c r="H24" s="37"/>
      <c r="I24" s="17">
        <f t="shared" si="3"/>
        <v>19</v>
      </c>
      <c r="J24" s="29"/>
      <c r="K24" s="44"/>
      <c r="L24" s="39"/>
      <c r="M24" s="22">
        <f t="shared" si="4"/>
        <v>104.5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5.5</v>
      </c>
      <c r="F25" s="29"/>
      <c r="G25" s="43"/>
      <c r="H25" s="37"/>
      <c r="I25" s="17">
        <f t="shared" si="3"/>
        <v>19</v>
      </c>
      <c r="J25" s="29"/>
      <c r="K25" s="44"/>
      <c r="L25" s="39"/>
      <c r="M25" s="22">
        <f t="shared" si="4"/>
        <v>104.5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5.5</v>
      </c>
      <c r="F26" s="29"/>
      <c r="G26" s="36"/>
      <c r="H26" s="37"/>
      <c r="I26" s="17">
        <f t="shared" si="3"/>
        <v>19</v>
      </c>
      <c r="J26" s="29"/>
      <c r="K26" s="38"/>
      <c r="L26" s="39"/>
      <c r="M26" s="22">
        <f t="shared" si="4"/>
        <v>104.5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5.5</v>
      </c>
      <c r="F27" s="29"/>
      <c r="G27" s="48"/>
      <c r="H27" s="49"/>
      <c r="I27" s="17">
        <f t="shared" si="3"/>
        <v>19</v>
      </c>
      <c r="J27" s="29"/>
      <c r="K27" s="50"/>
      <c r="L27" s="51"/>
      <c r="M27" s="22">
        <f t="shared" si="4"/>
        <v>104.5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19</v>
      </c>
      <c r="H28" s="21">
        <f>SUM(H7:H27)</f>
        <v>0</v>
      </c>
      <c r="I28" s="18">
        <f>SUM(G28-H28)</f>
        <v>19</v>
      </c>
      <c r="J28" s="56"/>
      <c r="K28" s="19">
        <f>SUM(K7:K27)</f>
        <v>104.5</v>
      </c>
      <c r="L28" s="20">
        <f>SUM(L7:L27)</f>
        <v>0</v>
      </c>
      <c r="M28" s="19">
        <f>SUM(K28-L28)</f>
        <v>104.5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479" priority="42">
      <formula>$G$8+$H$8=0</formula>
    </cfRule>
  </conditionalFormatting>
  <conditionalFormatting sqref="I9">
    <cfRule type="expression" dxfId="1478" priority="41">
      <formula>$G$9+$H$9=0</formula>
    </cfRule>
  </conditionalFormatting>
  <conditionalFormatting sqref="I10">
    <cfRule type="expression" dxfId="1477" priority="40">
      <formula>$H$10=0</formula>
    </cfRule>
  </conditionalFormatting>
  <conditionalFormatting sqref="I11">
    <cfRule type="expression" dxfId="1476" priority="39">
      <formula>$G$11:$H$11=0</formula>
    </cfRule>
  </conditionalFormatting>
  <conditionalFormatting sqref="I12">
    <cfRule type="expression" dxfId="1475" priority="38">
      <formula>$G$12:$H$12=0</formula>
    </cfRule>
  </conditionalFormatting>
  <conditionalFormatting sqref="I13">
    <cfRule type="expression" dxfId="1474" priority="37">
      <formula>$G$13:$H$13=0</formula>
    </cfRule>
  </conditionalFormatting>
  <conditionalFormatting sqref="I14">
    <cfRule type="expression" dxfId="1473" priority="36">
      <formula>$G$14:$H$14=0</formula>
    </cfRule>
  </conditionalFormatting>
  <conditionalFormatting sqref="I15">
    <cfRule type="expression" dxfId="1472" priority="35">
      <formula>$G$15:$H$15=0</formula>
    </cfRule>
  </conditionalFormatting>
  <conditionalFormatting sqref="I16">
    <cfRule type="expression" dxfId="1471" priority="34">
      <formula>$G$16:$H$16=0</formula>
    </cfRule>
  </conditionalFormatting>
  <conditionalFormatting sqref="I17">
    <cfRule type="expression" dxfId="1470" priority="33">
      <formula>$G$17:$H$17=0</formula>
    </cfRule>
  </conditionalFormatting>
  <conditionalFormatting sqref="I18">
    <cfRule type="expression" dxfId="1469" priority="32">
      <formula>$G$18:$H$18=0</formula>
    </cfRule>
  </conditionalFormatting>
  <conditionalFormatting sqref="I19">
    <cfRule type="expression" dxfId="1468" priority="31" stopIfTrue="1">
      <formula>$G$19:$H$19=0</formula>
    </cfRule>
  </conditionalFormatting>
  <conditionalFormatting sqref="I20">
    <cfRule type="expression" dxfId="1467" priority="30">
      <formula>$G$20:$H$20=0</formula>
    </cfRule>
  </conditionalFormatting>
  <conditionalFormatting sqref="I21">
    <cfRule type="expression" dxfId="1466" priority="29">
      <formula>$G$21:$H$21=0</formula>
    </cfRule>
  </conditionalFormatting>
  <conditionalFormatting sqref="I22">
    <cfRule type="expression" dxfId="1465" priority="28">
      <formula>$G$22:$H$22=0</formula>
    </cfRule>
  </conditionalFormatting>
  <conditionalFormatting sqref="I23">
    <cfRule type="expression" dxfId="1464" priority="27">
      <formula>$G$23:$H$23=0</formula>
    </cfRule>
  </conditionalFormatting>
  <conditionalFormatting sqref="I24">
    <cfRule type="expression" dxfId="1463" priority="26">
      <formula>$G$24:$H$24=0</formula>
    </cfRule>
  </conditionalFormatting>
  <conditionalFormatting sqref="I25">
    <cfRule type="expression" dxfId="1462" priority="25">
      <formula>$G$25:$H$25=0</formula>
    </cfRule>
  </conditionalFormatting>
  <conditionalFormatting sqref="I26">
    <cfRule type="expression" dxfId="1461" priority="24">
      <formula>$G$26:$H$26=0</formula>
    </cfRule>
  </conditionalFormatting>
  <conditionalFormatting sqref="I27">
    <cfRule type="expression" dxfId="1460" priority="23">
      <formula>$G$27:$H$27=0</formula>
    </cfRule>
  </conditionalFormatting>
  <conditionalFormatting sqref="M13">
    <cfRule type="expression" dxfId="1459" priority="22">
      <formula>$G$13:$H$13=0</formula>
    </cfRule>
  </conditionalFormatting>
  <conditionalFormatting sqref="M14">
    <cfRule type="expression" dxfId="1458" priority="21">
      <formula>$G$14:$H$14=0</formula>
    </cfRule>
  </conditionalFormatting>
  <conditionalFormatting sqref="M15">
    <cfRule type="expression" dxfId="1457" priority="20">
      <formula>$G$15:$H$15=0</formula>
    </cfRule>
  </conditionalFormatting>
  <conditionalFormatting sqref="M16">
    <cfRule type="expression" dxfId="1456" priority="19">
      <formula>$G$16:$H$16=0</formula>
    </cfRule>
  </conditionalFormatting>
  <conditionalFormatting sqref="M17">
    <cfRule type="expression" dxfId="1455" priority="18">
      <formula>$G$17:$H$17=0</formula>
    </cfRule>
  </conditionalFormatting>
  <conditionalFormatting sqref="M18">
    <cfRule type="expression" dxfId="1454" priority="17">
      <formula>$G$18:$H$18=0</formula>
    </cfRule>
  </conditionalFormatting>
  <conditionalFormatting sqref="M19">
    <cfRule type="expression" dxfId="1453" priority="16" stopIfTrue="1">
      <formula>$G$19:$H$19=0</formula>
    </cfRule>
  </conditionalFormatting>
  <conditionalFormatting sqref="M20">
    <cfRule type="expression" dxfId="1452" priority="15">
      <formula>$G$20:$H$20=0</formula>
    </cfRule>
  </conditionalFormatting>
  <conditionalFormatting sqref="M21">
    <cfRule type="expression" dxfId="1451" priority="14">
      <formula>$G$21:$H$21=0</formula>
    </cfRule>
  </conditionalFormatting>
  <conditionalFormatting sqref="M22">
    <cfRule type="expression" dxfId="1450" priority="13">
      <formula>$G$22:$H$22=0</formula>
    </cfRule>
  </conditionalFormatting>
  <conditionalFormatting sqref="M23">
    <cfRule type="expression" dxfId="1449" priority="12">
      <formula>$G$23:$H$23=0</formula>
    </cfRule>
  </conditionalFormatting>
  <conditionalFormatting sqref="M24">
    <cfRule type="expression" dxfId="1448" priority="11">
      <formula>$G$24:$H$24=0</formula>
    </cfRule>
  </conditionalFormatting>
  <conditionalFormatting sqref="M25">
    <cfRule type="expression" dxfId="1447" priority="10">
      <formula>$G$25:$H$25=0</formula>
    </cfRule>
  </conditionalFormatting>
  <conditionalFormatting sqref="M26">
    <cfRule type="expression" dxfId="1446" priority="9">
      <formula>$G$26:$H$26=0</formula>
    </cfRule>
  </conditionalFormatting>
  <conditionalFormatting sqref="M27">
    <cfRule type="expression" dxfId="1445" priority="8">
      <formula>$G$27:$H$27=0</formula>
    </cfRule>
  </conditionalFormatting>
  <conditionalFormatting sqref="M8">
    <cfRule type="expression" dxfId="1444" priority="7">
      <formula>$G$8+$H$8=0</formula>
    </cfRule>
  </conditionalFormatting>
  <conditionalFormatting sqref="M9">
    <cfRule type="expression" dxfId="1443" priority="6">
      <formula>$G$9+$H$9=0</formula>
    </cfRule>
  </conditionalFormatting>
  <conditionalFormatting sqref="M10">
    <cfRule type="expression" dxfId="1442" priority="5">
      <formula>$H$10=0</formula>
    </cfRule>
  </conditionalFormatting>
  <conditionalFormatting sqref="M11">
    <cfRule type="expression" dxfId="1441" priority="4">
      <formula>$G$11:$H$11=0</formula>
    </cfRule>
  </conditionalFormatting>
  <conditionalFormatting sqref="M12">
    <cfRule type="expression" dxfId="1440" priority="3">
      <formula>$G$12:$H$12=0</formula>
    </cfRule>
  </conditionalFormatting>
  <conditionalFormatting sqref="C7">
    <cfRule type="expression" dxfId="1439" priority="2">
      <formula>0</formula>
    </cfRule>
  </conditionalFormatting>
  <conditionalFormatting sqref="C8:C27">
    <cfRule type="cellIs" dxfId="143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5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5</v>
      </c>
      <c r="H1" s="83">
        <f t="shared" si="0"/>
        <v>0</v>
      </c>
      <c r="I1" s="81">
        <f t="shared" si="0"/>
        <v>5</v>
      </c>
      <c r="J1" s="84">
        <f t="shared" si="0"/>
        <v>0</v>
      </c>
      <c r="K1" s="83">
        <f t="shared" si="0"/>
        <v>25</v>
      </c>
      <c r="L1" s="83">
        <f t="shared" si="0"/>
        <v>0</v>
      </c>
      <c r="M1" s="81">
        <f t="shared" si="0"/>
        <v>25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149</v>
      </c>
      <c r="C3" s="95"/>
      <c r="D3" s="24"/>
      <c r="E3" s="10" t="s">
        <v>10</v>
      </c>
      <c r="F3" s="24"/>
      <c r="G3" s="96" t="s">
        <v>150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5</v>
      </c>
      <c r="F7" s="29"/>
      <c r="G7" s="26">
        <v>5</v>
      </c>
      <c r="H7" s="30"/>
      <c r="I7" s="16">
        <f>SUM(G7-H7)</f>
        <v>5</v>
      </c>
      <c r="J7" s="29"/>
      <c r="K7" s="31">
        <v>25</v>
      </c>
      <c r="L7" s="32"/>
      <c r="M7" s="16">
        <f>SUM(K7-L7)</f>
        <v>25</v>
      </c>
      <c r="N7" s="33"/>
      <c r="Q7" s="34">
        <f>SUM(M7/I7)</f>
        <v>5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5</v>
      </c>
      <c r="F8" s="29"/>
      <c r="G8" s="36"/>
      <c r="H8" s="37"/>
      <c r="I8" s="17">
        <f>SUM(I7+G8-H8)</f>
        <v>5</v>
      </c>
      <c r="J8" s="29"/>
      <c r="K8" s="38"/>
      <c r="L8" s="39"/>
      <c r="M8" s="22">
        <f>SUM(M7+K8-L8)</f>
        <v>25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5</v>
      </c>
      <c r="F9" s="29"/>
      <c r="G9" s="36"/>
      <c r="H9" s="37"/>
      <c r="I9" s="17">
        <f>SUM(I8+G9-H9)</f>
        <v>5</v>
      </c>
      <c r="J9" s="29"/>
      <c r="K9" s="38"/>
      <c r="L9" s="39"/>
      <c r="M9" s="22">
        <f>SUM(M8+K9-L9)</f>
        <v>25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5</v>
      </c>
      <c r="F10" s="29"/>
      <c r="G10" s="36"/>
      <c r="H10" s="37"/>
      <c r="I10" s="17">
        <f t="shared" ref="I10:I27" si="3">SUM(I9+G10-H10)</f>
        <v>5</v>
      </c>
      <c r="J10" s="29"/>
      <c r="K10" s="38"/>
      <c r="L10" s="39"/>
      <c r="M10" s="22">
        <f t="shared" ref="M10:M27" si="4">SUM(M9+K10-L10)</f>
        <v>25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5</v>
      </c>
      <c r="F11" s="29"/>
      <c r="G11" s="36"/>
      <c r="H11" s="37"/>
      <c r="I11" s="17">
        <f t="shared" si="3"/>
        <v>5</v>
      </c>
      <c r="J11" s="29"/>
      <c r="K11" s="38"/>
      <c r="L11" s="39"/>
      <c r="M11" s="22">
        <f t="shared" si="4"/>
        <v>25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5</v>
      </c>
      <c r="F12" s="29"/>
      <c r="G12" s="36"/>
      <c r="H12" s="37"/>
      <c r="I12" s="17">
        <f t="shared" si="3"/>
        <v>5</v>
      </c>
      <c r="J12" s="29"/>
      <c r="K12" s="38"/>
      <c r="L12" s="39"/>
      <c r="M12" s="22">
        <f t="shared" si="4"/>
        <v>25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5</v>
      </c>
      <c r="F13" s="29"/>
      <c r="G13" s="36"/>
      <c r="H13" s="37"/>
      <c r="I13" s="17">
        <f t="shared" si="3"/>
        <v>5</v>
      </c>
      <c r="J13" s="29"/>
      <c r="K13" s="38"/>
      <c r="L13" s="39"/>
      <c r="M13" s="22">
        <f t="shared" si="4"/>
        <v>25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5</v>
      </c>
      <c r="F14" s="29"/>
      <c r="G14" s="36"/>
      <c r="H14" s="37"/>
      <c r="I14" s="17">
        <f t="shared" si="3"/>
        <v>5</v>
      </c>
      <c r="J14" s="29"/>
      <c r="K14" s="38"/>
      <c r="L14" s="39"/>
      <c r="M14" s="22">
        <f t="shared" si="4"/>
        <v>25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5</v>
      </c>
      <c r="F15" s="29"/>
      <c r="G15" s="36"/>
      <c r="H15" s="37"/>
      <c r="I15" s="17">
        <f t="shared" si="3"/>
        <v>5</v>
      </c>
      <c r="J15" s="29"/>
      <c r="K15" s="38"/>
      <c r="L15" s="39"/>
      <c r="M15" s="22">
        <f t="shared" si="4"/>
        <v>25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5</v>
      </c>
      <c r="F16" s="29"/>
      <c r="G16" s="36"/>
      <c r="H16" s="37"/>
      <c r="I16" s="17">
        <f t="shared" si="3"/>
        <v>5</v>
      </c>
      <c r="J16" s="29"/>
      <c r="K16" s="38"/>
      <c r="L16" s="39"/>
      <c r="M16" s="22">
        <f t="shared" si="4"/>
        <v>25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5</v>
      </c>
      <c r="F17" s="29"/>
      <c r="G17" s="36"/>
      <c r="H17" s="37"/>
      <c r="I17" s="17">
        <f t="shared" si="3"/>
        <v>5</v>
      </c>
      <c r="J17" s="29"/>
      <c r="K17" s="38"/>
      <c r="L17" s="39"/>
      <c r="M17" s="22">
        <f t="shared" si="4"/>
        <v>25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5</v>
      </c>
      <c r="F18" s="29"/>
      <c r="G18" s="36"/>
      <c r="H18" s="37"/>
      <c r="I18" s="17">
        <f t="shared" si="3"/>
        <v>5</v>
      </c>
      <c r="J18" s="29"/>
      <c r="K18" s="38"/>
      <c r="L18" s="39"/>
      <c r="M18" s="22">
        <f t="shared" si="4"/>
        <v>25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5</v>
      </c>
      <c r="F19" s="29"/>
      <c r="G19" s="36"/>
      <c r="H19" s="37"/>
      <c r="I19" s="17">
        <f t="shared" si="3"/>
        <v>5</v>
      </c>
      <c r="J19" s="29"/>
      <c r="K19" s="38"/>
      <c r="L19" s="39"/>
      <c r="M19" s="22">
        <f t="shared" si="4"/>
        <v>25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5</v>
      </c>
      <c r="F20" s="29"/>
      <c r="G20" s="36"/>
      <c r="H20" s="37"/>
      <c r="I20" s="17">
        <f t="shared" si="3"/>
        <v>5</v>
      </c>
      <c r="J20" s="29"/>
      <c r="K20" s="38"/>
      <c r="L20" s="39"/>
      <c r="M20" s="22">
        <f t="shared" si="4"/>
        <v>25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5</v>
      </c>
      <c r="F21" s="29"/>
      <c r="G21" s="36"/>
      <c r="H21" s="37"/>
      <c r="I21" s="17">
        <f t="shared" si="3"/>
        <v>5</v>
      </c>
      <c r="J21" s="29"/>
      <c r="K21" s="38"/>
      <c r="L21" s="39"/>
      <c r="M21" s="22">
        <f t="shared" si="4"/>
        <v>25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5</v>
      </c>
      <c r="F22" s="29"/>
      <c r="G22" s="36"/>
      <c r="H22" s="37"/>
      <c r="I22" s="17">
        <f t="shared" si="3"/>
        <v>5</v>
      </c>
      <c r="J22" s="29"/>
      <c r="K22" s="38"/>
      <c r="L22" s="39"/>
      <c r="M22" s="22">
        <f t="shared" si="4"/>
        <v>25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5</v>
      </c>
      <c r="F23" s="29"/>
      <c r="G23" s="36"/>
      <c r="H23" s="37"/>
      <c r="I23" s="17">
        <f t="shared" si="3"/>
        <v>5</v>
      </c>
      <c r="J23" s="29"/>
      <c r="K23" s="38"/>
      <c r="L23" s="39"/>
      <c r="M23" s="22">
        <f t="shared" si="4"/>
        <v>25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5</v>
      </c>
      <c r="F24" s="29"/>
      <c r="G24" s="43"/>
      <c r="H24" s="37"/>
      <c r="I24" s="17">
        <f t="shared" si="3"/>
        <v>5</v>
      </c>
      <c r="J24" s="29"/>
      <c r="K24" s="44"/>
      <c r="L24" s="39"/>
      <c r="M24" s="22">
        <f t="shared" si="4"/>
        <v>25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5</v>
      </c>
      <c r="F25" s="29"/>
      <c r="G25" s="43"/>
      <c r="H25" s="37"/>
      <c r="I25" s="17">
        <f t="shared" si="3"/>
        <v>5</v>
      </c>
      <c r="J25" s="29"/>
      <c r="K25" s="44"/>
      <c r="L25" s="39"/>
      <c r="M25" s="22">
        <f t="shared" si="4"/>
        <v>25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5</v>
      </c>
      <c r="F26" s="29"/>
      <c r="G26" s="36"/>
      <c r="H26" s="37"/>
      <c r="I26" s="17">
        <f t="shared" si="3"/>
        <v>5</v>
      </c>
      <c r="J26" s="29"/>
      <c r="K26" s="38"/>
      <c r="L26" s="39"/>
      <c r="M26" s="22">
        <f t="shared" si="4"/>
        <v>25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5</v>
      </c>
      <c r="F27" s="29"/>
      <c r="G27" s="48"/>
      <c r="H27" s="49"/>
      <c r="I27" s="17">
        <f t="shared" si="3"/>
        <v>5</v>
      </c>
      <c r="J27" s="29"/>
      <c r="K27" s="50"/>
      <c r="L27" s="51"/>
      <c r="M27" s="22">
        <f t="shared" si="4"/>
        <v>25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5</v>
      </c>
      <c r="H28" s="21">
        <f>SUM(H7:H27)</f>
        <v>0</v>
      </c>
      <c r="I28" s="18">
        <f>SUM(G28-H28)</f>
        <v>5</v>
      </c>
      <c r="J28" s="56"/>
      <c r="K28" s="19">
        <f>SUM(K7:K27)</f>
        <v>25</v>
      </c>
      <c r="L28" s="20">
        <f>SUM(L7:L27)</f>
        <v>0</v>
      </c>
      <c r="M28" s="19">
        <f>SUM(K28-L28)</f>
        <v>25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437" priority="42">
      <formula>$G$8+$H$8=0</formula>
    </cfRule>
  </conditionalFormatting>
  <conditionalFormatting sqref="I9">
    <cfRule type="expression" dxfId="1436" priority="41">
      <formula>$G$9+$H$9=0</formula>
    </cfRule>
  </conditionalFormatting>
  <conditionalFormatting sqref="I10">
    <cfRule type="expression" dxfId="1435" priority="40">
      <formula>$H$10=0</formula>
    </cfRule>
  </conditionalFormatting>
  <conditionalFormatting sqref="I11">
    <cfRule type="expression" dxfId="1434" priority="39">
      <formula>$G$11:$H$11=0</formula>
    </cfRule>
  </conditionalFormatting>
  <conditionalFormatting sqref="I12">
    <cfRule type="expression" dxfId="1433" priority="38">
      <formula>$G$12:$H$12=0</formula>
    </cfRule>
  </conditionalFormatting>
  <conditionalFormatting sqref="I13">
    <cfRule type="expression" dxfId="1432" priority="37">
      <formula>$G$13:$H$13=0</formula>
    </cfRule>
  </conditionalFormatting>
  <conditionalFormatting sqref="I14">
    <cfRule type="expression" dxfId="1431" priority="36">
      <formula>$G$14:$H$14=0</formula>
    </cfRule>
  </conditionalFormatting>
  <conditionalFormatting sqref="I15">
    <cfRule type="expression" dxfId="1430" priority="35">
      <formula>$G$15:$H$15=0</formula>
    </cfRule>
  </conditionalFormatting>
  <conditionalFormatting sqref="I16">
    <cfRule type="expression" dxfId="1429" priority="34">
      <formula>$G$16:$H$16=0</formula>
    </cfRule>
  </conditionalFormatting>
  <conditionalFormatting sqref="I17">
    <cfRule type="expression" dxfId="1428" priority="33">
      <formula>$G$17:$H$17=0</formula>
    </cfRule>
  </conditionalFormatting>
  <conditionalFormatting sqref="I18">
    <cfRule type="expression" dxfId="1427" priority="32">
      <formula>$G$18:$H$18=0</formula>
    </cfRule>
  </conditionalFormatting>
  <conditionalFormatting sqref="I19">
    <cfRule type="expression" dxfId="1426" priority="31" stopIfTrue="1">
      <formula>$G$19:$H$19=0</formula>
    </cfRule>
  </conditionalFormatting>
  <conditionalFormatting sqref="I20">
    <cfRule type="expression" dxfId="1425" priority="30">
      <formula>$G$20:$H$20=0</formula>
    </cfRule>
  </conditionalFormatting>
  <conditionalFormatting sqref="I21">
    <cfRule type="expression" dxfId="1424" priority="29">
      <formula>$G$21:$H$21=0</formula>
    </cfRule>
  </conditionalFormatting>
  <conditionalFormatting sqref="I22">
    <cfRule type="expression" dxfId="1423" priority="28">
      <formula>$G$22:$H$22=0</formula>
    </cfRule>
  </conditionalFormatting>
  <conditionalFormatting sqref="I23">
    <cfRule type="expression" dxfId="1422" priority="27">
      <formula>$G$23:$H$23=0</formula>
    </cfRule>
  </conditionalFormatting>
  <conditionalFormatting sqref="I24">
    <cfRule type="expression" dxfId="1421" priority="26">
      <formula>$G$24:$H$24=0</formula>
    </cfRule>
  </conditionalFormatting>
  <conditionalFormatting sqref="I25">
    <cfRule type="expression" dxfId="1420" priority="25">
      <formula>$G$25:$H$25=0</formula>
    </cfRule>
  </conditionalFormatting>
  <conditionalFormatting sqref="I26">
    <cfRule type="expression" dxfId="1419" priority="24">
      <formula>$G$26:$H$26=0</formula>
    </cfRule>
  </conditionalFormatting>
  <conditionalFormatting sqref="I27">
    <cfRule type="expression" dxfId="1418" priority="23">
      <formula>$G$27:$H$27=0</formula>
    </cfRule>
  </conditionalFormatting>
  <conditionalFormatting sqref="M13">
    <cfRule type="expression" dxfId="1417" priority="22">
      <formula>$G$13:$H$13=0</formula>
    </cfRule>
  </conditionalFormatting>
  <conditionalFormatting sqref="M14">
    <cfRule type="expression" dxfId="1416" priority="21">
      <formula>$G$14:$H$14=0</formula>
    </cfRule>
  </conditionalFormatting>
  <conditionalFormatting sqref="M15">
    <cfRule type="expression" dxfId="1415" priority="20">
      <formula>$G$15:$H$15=0</formula>
    </cfRule>
  </conditionalFormatting>
  <conditionalFormatting sqref="M16">
    <cfRule type="expression" dxfId="1414" priority="19">
      <formula>$G$16:$H$16=0</formula>
    </cfRule>
  </conditionalFormatting>
  <conditionalFormatting sqref="M17">
    <cfRule type="expression" dxfId="1413" priority="18">
      <formula>$G$17:$H$17=0</formula>
    </cfRule>
  </conditionalFormatting>
  <conditionalFormatting sqref="M18">
    <cfRule type="expression" dxfId="1412" priority="17">
      <formula>$G$18:$H$18=0</formula>
    </cfRule>
  </conditionalFormatting>
  <conditionalFormatting sqref="M19">
    <cfRule type="expression" dxfId="1411" priority="16" stopIfTrue="1">
      <formula>$G$19:$H$19=0</formula>
    </cfRule>
  </conditionalFormatting>
  <conditionalFormatting sqref="M20">
    <cfRule type="expression" dxfId="1410" priority="15">
      <formula>$G$20:$H$20=0</formula>
    </cfRule>
  </conditionalFormatting>
  <conditionalFormatting sqref="M21">
    <cfRule type="expression" dxfId="1409" priority="14">
      <formula>$G$21:$H$21=0</formula>
    </cfRule>
  </conditionalFormatting>
  <conditionalFormatting sqref="M22">
    <cfRule type="expression" dxfId="1408" priority="13">
      <formula>$G$22:$H$22=0</formula>
    </cfRule>
  </conditionalFormatting>
  <conditionalFormatting sqref="M23">
    <cfRule type="expression" dxfId="1407" priority="12">
      <formula>$G$23:$H$23=0</formula>
    </cfRule>
  </conditionalFormatting>
  <conditionalFormatting sqref="M24">
    <cfRule type="expression" dxfId="1406" priority="11">
      <formula>$G$24:$H$24=0</formula>
    </cfRule>
  </conditionalFormatting>
  <conditionalFormatting sqref="M25">
    <cfRule type="expression" dxfId="1405" priority="10">
      <formula>$G$25:$H$25=0</formula>
    </cfRule>
  </conditionalFormatting>
  <conditionalFormatting sqref="M26">
    <cfRule type="expression" dxfId="1404" priority="9">
      <formula>$G$26:$H$26=0</formula>
    </cfRule>
  </conditionalFormatting>
  <conditionalFormatting sqref="M27">
    <cfRule type="expression" dxfId="1403" priority="8">
      <formula>$G$27:$H$27=0</formula>
    </cfRule>
  </conditionalFormatting>
  <conditionalFormatting sqref="M8">
    <cfRule type="expression" dxfId="1402" priority="7">
      <formula>$G$8+$H$8=0</formula>
    </cfRule>
  </conditionalFormatting>
  <conditionalFormatting sqref="M9">
    <cfRule type="expression" dxfId="1401" priority="6">
      <formula>$G$9+$H$9=0</formula>
    </cfRule>
  </conditionalFormatting>
  <conditionalFormatting sqref="M10">
    <cfRule type="expression" dxfId="1400" priority="5">
      <formula>$H$10=0</formula>
    </cfRule>
  </conditionalFormatting>
  <conditionalFormatting sqref="M11">
    <cfRule type="expression" dxfId="1399" priority="4">
      <formula>$G$11:$H$11=0</formula>
    </cfRule>
  </conditionalFormatting>
  <conditionalFormatting sqref="M12">
    <cfRule type="expression" dxfId="1398" priority="3">
      <formula>$G$12:$H$12=0</formula>
    </cfRule>
  </conditionalFormatting>
  <conditionalFormatting sqref="C7">
    <cfRule type="expression" dxfId="1397" priority="2">
      <formula>0</formula>
    </cfRule>
  </conditionalFormatting>
  <conditionalFormatting sqref="C8:C27">
    <cfRule type="cellIs" dxfId="139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6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6</v>
      </c>
      <c r="H1" s="83">
        <f t="shared" si="0"/>
        <v>0</v>
      </c>
      <c r="I1" s="81">
        <f t="shared" si="0"/>
        <v>6</v>
      </c>
      <c r="J1" s="84">
        <f t="shared" si="0"/>
        <v>0</v>
      </c>
      <c r="K1" s="83">
        <f t="shared" si="0"/>
        <v>231</v>
      </c>
      <c r="L1" s="83">
        <f t="shared" si="0"/>
        <v>0</v>
      </c>
      <c r="M1" s="81">
        <f t="shared" si="0"/>
        <v>231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151</v>
      </c>
      <c r="C3" s="95"/>
      <c r="D3" s="24"/>
      <c r="E3" s="10" t="s">
        <v>10</v>
      </c>
      <c r="F3" s="24"/>
      <c r="G3" s="96" t="s">
        <v>152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38.5</v>
      </c>
      <c r="F7" s="29"/>
      <c r="G7" s="26">
        <v>6</v>
      </c>
      <c r="H7" s="30"/>
      <c r="I7" s="16">
        <f>SUM(G7-H7)</f>
        <v>6</v>
      </c>
      <c r="J7" s="29"/>
      <c r="K7" s="31">
        <v>231</v>
      </c>
      <c r="L7" s="32"/>
      <c r="M7" s="16">
        <f>SUM(K7-L7)</f>
        <v>231</v>
      </c>
      <c r="N7" s="33"/>
      <c r="Q7" s="34">
        <f>SUM(M7/I7)</f>
        <v>38.5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38.5</v>
      </c>
      <c r="F8" s="29"/>
      <c r="G8" s="36"/>
      <c r="H8" s="37"/>
      <c r="I8" s="17">
        <f>SUM(I7+G8-H8)</f>
        <v>6</v>
      </c>
      <c r="J8" s="29"/>
      <c r="K8" s="38"/>
      <c r="L8" s="39"/>
      <c r="M8" s="22">
        <f>SUM(M7+K8-L8)</f>
        <v>231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38.5</v>
      </c>
      <c r="F9" s="29"/>
      <c r="G9" s="36"/>
      <c r="H9" s="37"/>
      <c r="I9" s="17">
        <f>SUM(I8+G9-H9)</f>
        <v>6</v>
      </c>
      <c r="J9" s="29"/>
      <c r="K9" s="38"/>
      <c r="L9" s="39"/>
      <c r="M9" s="22">
        <f>SUM(M8+K9-L9)</f>
        <v>231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38.5</v>
      </c>
      <c r="F10" s="29"/>
      <c r="G10" s="36"/>
      <c r="H10" s="37"/>
      <c r="I10" s="17">
        <f t="shared" ref="I10:I27" si="3">SUM(I9+G10-H10)</f>
        <v>6</v>
      </c>
      <c r="J10" s="29"/>
      <c r="K10" s="38"/>
      <c r="L10" s="39"/>
      <c r="M10" s="22">
        <f t="shared" ref="M10:M27" si="4">SUM(M9+K10-L10)</f>
        <v>231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38.5</v>
      </c>
      <c r="F11" s="29"/>
      <c r="G11" s="36"/>
      <c r="H11" s="37"/>
      <c r="I11" s="17">
        <f t="shared" si="3"/>
        <v>6</v>
      </c>
      <c r="J11" s="29"/>
      <c r="K11" s="38"/>
      <c r="L11" s="39"/>
      <c r="M11" s="22">
        <f t="shared" si="4"/>
        <v>231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38.5</v>
      </c>
      <c r="F12" s="29"/>
      <c r="G12" s="36"/>
      <c r="H12" s="37"/>
      <c r="I12" s="17">
        <f t="shared" si="3"/>
        <v>6</v>
      </c>
      <c r="J12" s="29"/>
      <c r="K12" s="38"/>
      <c r="L12" s="39"/>
      <c r="M12" s="22">
        <f t="shared" si="4"/>
        <v>231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38.5</v>
      </c>
      <c r="F13" s="29"/>
      <c r="G13" s="36"/>
      <c r="H13" s="37"/>
      <c r="I13" s="17">
        <f t="shared" si="3"/>
        <v>6</v>
      </c>
      <c r="J13" s="29"/>
      <c r="K13" s="38"/>
      <c r="L13" s="39"/>
      <c r="M13" s="22">
        <f t="shared" si="4"/>
        <v>231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38.5</v>
      </c>
      <c r="F14" s="29"/>
      <c r="G14" s="36"/>
      <c r="H14" s="37"/>
      <c r="I14" s="17">
        <f t="shared" si="3"/>
        <v>6</v>
      </c>
      <c r="J14" s="29"/>
      <c r="K14" s="38"/>
      <c r="L14" s="39"/>
      <c r="M14" s="22">
        <f t="shared" si="4"/>
        <v>231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38.5</v>
      </c>
      <c r="F15" s="29"/>
      <c r="G15" s="36"/>
      <c r="H15" s="37"/>
      <c r="I15" s="17">
        <f t="shared" si="3"/>
        <v>6</v>
      </c>
      <c r="J15" s="29"/>
      <c r="K15" s="38"/>
      <c r="L15" s="39"/>
      <c r="M15" s="22">
        <f t="shared" si="4"/>
        <v>231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38.5</v>
      </c>
      <c r="F16" s="29"/>
      <c r="G16" s="36"/>
      <c r="H16" s="37"/>
      <c r="I16" s="17">
        <f t="shared" si="3"/>
        <v>6</v>
      </c>
      <c r="J16" s="29"/>
      <c r="K16" s="38"/>
      <c r="L16" s="39"/>
      <c r="M16" s="22">
        <f t="shared" si="4"/>
        <v>231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38.5</v>
      </c>
      <c r="F17" s="29"/>
      <c r="G17" s="36"/>
      <c r="H17" s="37"/>
      <c r="I17" s="17">
        <f t="shared" si="3"/>
        <v>6</v>
      </c>
      <c r="J17" s="29"/>
      <c r="K17" s="38"/>
      <c r="L17" s="39"/>
      <c r="M17" s="22">
        <f t="shared" si="4"/>
        <v>231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38.5</v>
      </c>
      <c r="F18" s="29"/>
      <c r="G18" s="36"/>
      <c r="H18" s="37"/>
      <c r="I18" s="17">
        <f t="shared" si="3"/>
        <v>6</v>
      </c>
      <c r="J18" s="29"/>
      <c r="K18" s="38"/>
      <c r="L18" s="39"/>
      <c r="M18" s="22">
        <f t="shared" si="4"/>
        <v>231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38.5</v>
      </c>
      <c r="F19" s="29"/>
      <c r="G19" s="36"/>
      <c r="H19" s="37"/>
      <c r="I19" s="17">
        <f t="shared" si="3"/>
        <v>6</v>
      </c>
      <c r="J19" s="29"/>
      <c r="K19" s="38"/>
      <c r="L19" s="39"/>
      <c r="M19" s="22">
        <f t="shared" si="4"/>
        <v>231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38.5</v>
      </c>
      <c r="F20" s="29"/>
      <c r="G20" s="36"/>
      <c r="H20" s="37"/>
      <c r="I20" s="17">
        <f t="shared" si="3"/>
        <v>6</v>
      </c>
      <c r="J20" s="29"/>
      <c r="K20" s="38"/>
      <c r="L20" s="39"/>
      <c r="M20" s="22">
        <f t="shared" si="4"/>
        <v>231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38.5</v>
      </c>
      <c r="F21" s="29"/>
      <c r="G21" s="36"/>
      <c r="H21" s="37"/>
      <c r="I21" s="17">
        <f t="shared" si="3"/>
        <v>6</v>
      </c>
      <c r="J21" s="29"/>
      <c r="K21" s="38"/>
      <c r="L21" s="39"/>
      <c r="M21" s="22">
        <f t="shared" si="4"/>
        <v>231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38.5</v>
      </c>
      <c r="F22" s="29"/>
      <c r="G22" s="36"/>
      <c r="H22" s="37"/>
      <c r="I22" s="17">
        <f t="shared" si="3"/>
        <v>6</v>
      </c>
      <c r="J22" s="29"/>
      <c r="K22" s="38"/>
      <c r="L22" s="39"/>
      <c r="M22" s="22">
        <f t="shared" si="4"/>
        <v>231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38.5</v>
      </c>
      <c r="F23" s="29"/>
      <c r="G23" s="36"/>
      <c r="H23" s="37"/>
      <c r="I23" s="17">
        <f t="shared" si="3"/>
        <v>6</v>
      </c>
      <c r="J23" s="29"/>
      <c r="K23" s="38"/>
      <c r="L23" s="39"/>
      <c r="M23" s="22">
        <f t="shared" si="4"/>
        <v>231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38.5</v>
      </c>
      <c r="F24" s="29"/>
      <c r="G24" s="43"/>
      <c r="H24" s="37"/>
      <c r="I24" s="17">
        <f t="shared" si="3"/>
        <v>6</v>
      </c>
      <c r="J24" s="29"/>
      <c r="K24" s="44"/>
      <c r="L24" s="39"/>
      <c r="M24" s="22">
        <f t="shared" si="4"/>
        <v>231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38.5</v>
      </c>
      <c r="F25" s="29"/>
      <c r="G25" s="43"/>
      <c r="H25" s="37"/>
      <c r="I25" s="17">
        <f t="shared" si="3"/>
        <v>6</v>
      </c>
      <c r="J25" s="29"/>
      <c r="K25" s="44"/>
      <c r="L25" s="39"/>
      <c r="M25" s="22">
        <f t="shared" si="4"/>
        <v>231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38.5</v>
      </c>
      <c r="F26" s="29"/>
      <c r="G26" s="36"/>
      <c r="H26" s="37"/>
      <c r="I26" s="17">
        <f t="shared" si="3"/>
        <v>6</v>
      </c>
      <c r="J26" s="29"/>
      <c r="K26" s="38"/>
      <c r="L26" s="39"/>
      <c r="M26" s="22">
        <f t="shared" si="4"/>
        <v>231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38.5</v>
      </c>
      <c r="F27" s="29"/>
      <c r="G27" s="48"/>
      <c r="H27" s="49"/>
      <c r="I27" s="17">
        <f t="shared" si="3"/>
        <v>6</v>
      </c>
      <c r="J27" s="29"/>
      <c r="K27" s="50"/>
      <c r="L27" s="51"/>
      <c r="M27" s="22">
        <f t="shared" si="4"/>
        <v>231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6</v>
      </c>
      <c r="H28" s="21">
        <f>SUM(H7:H27)</f>
        <v>0</v>
      </c>
      <c r="I28" s="18">
        <f>SUM(G28-H28)</f>
        <v>6</v>
      </c>
      <c r="J28" s="56"/>
      <c r="K28" s="19">
        <f>SUM(K7:K27)</f>
        <v>231</v>
      </c>
      <c r="L28" s="20">
        <f>SUM(L7:L27)</f>
        <v>0</v>
      </c>
      <c r="M28" s="19">
        <f>SUM(K28-L28)</f>
        <v>231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395" priority="42">
      <formula>$G$8+$H$8=0</formula>
    </cfRule>
  </conditionalFormatting>
  <conditionalFormatting sqref="I9">
    <cfRule type="expression" dxfId="1394" priority="41">
      <formula>$G$9+$H$9=0</formula>
    </cfRule>
  </conditionalFormatting>
  <conditionalFormatting sqref="I10">
    <cfRule type="expression" dxfId="1393" priority="40">
      <formula>$H$10=0</formula>
    </cfRule>
  </conditionalFormatting>
  <conditionalFormatting sqref="I11">
    <cfRule type="expression" dxfId="1392" priority="39">
      <formula>$G$11:$H$11=0</formula>
    </cfRule>
  </conditionalFormatting>
  <conditionalFormatting sqref="I12">
    <cfRule type="expression" dxfId="1391" priority="38">
      <formula>$G$12:$H$12=0</formula>
    </cfRule>
  </conditionalFormatting>
  <conditionalFormatting sqref="I13">
    <cfRule type="expression" dxfId="1390" priority="37">
      <formula>$G$13:$H$13=0</formula>
    </cfRule>
  </conditionalFormatting>
  <conditionalFormatting sqref="I14">
    <cfRule type="expression" dxfId="1389" priority="36">
      <formula>$G$14:$H$14=0</formula>
    </cfRule>
  </conditionalFormatting>
  <conditionalFormatting sqref="I15">
    <cfRule type="expression" dxfId="1388" priority="35">
      <formula>$G$15:$H$15=0</formula>
    </cfRule>
  </conditionalFormatting>
  <conditionalFormatting sqref="I16">
    <cfRule type="expression" dxfId="1387" priority="34">
      <formula>$G$16:$H$16=0</formula>
    </cfRule>
  </conditionalFormatting>
  <conditionalFormatting sqref="I17">
    <cfRule type="expression" dxfId="1386" priority="33">
      <formula>$G$17:$H$17=0</formula>
    </cfRule>
  </conditionalFormatting>
  <conditionalFormatting sqref="I18">
    <cfRule type="expression" dxfId="1385" priority="32">
      <formula>$G$18:$H$18=0</formula>
    </cfRule>
  </conditionalFormatting>
  <conditionalFormatting sqref="I19">
    <cfRule type="expression" dxfId="1384" priority="31" stopIfTrue="1">
      <formula>$G$19:$H$19=0</formula>
    </cfRule>
  </conditionalFormatting>
  <conditionalFormatting sqref="I20">
    <cfRule type="expression" dxfId="1383" priority="30">
      <formula>$G$20:$H$20=0</formula>
    </cfRule>
  </conditionalFormatting>
  <conditionalFormatting sqref="I21">
    <cfRule type="expression" dxfId="1382" priority="29">
      <formula>$G$21:$H$21=0</formula>
    </cfRule>
  </conditionalFormatting>
  <conditionalFormatting sqref="I22">
    <cfRule type="expression" dxfId="1381" priority="28">
      <formula>$G$22:$H$22=0</formula>
    </cfRule>
  </conditionalFormatting>
  <conditionalFormatting sqref="I23">
    <cfRule type="expression" dxfId="1380" priority="27">
      <formula>$G$23:$H$23=0</formula>
    </cfRule>
  </conditionalFormatting>
  <conditionalFormatting sqref="I24">
    <cfRule type="expression" dxfId="1379" priority="26">
      <formula>$G$24:$H$24=0</formula>
    </cfRule>
  </conditionalFormatting>
  <conditionalFormatting sqref="I25">
    <cfRule type="expression" dxfId="1378" priority="25">
      <formula>$G$25:$H$25=0</formula>
    </cfRule>
  </conditionalFormatting>
  <conditionalFormatting sqref="I26">
    <cfRule type="expression" dxfId="1377" priority="24">
      <formula>$G$26:$H$26=0</formula>
    </cfRule>
  </conditionalFormatting>
  <conditionalFormatting sqref="I27">
    <cfRule type="expression" dxfId="1376" priority="23">
      <formula>$G$27:$H$27=0</formula>
    </cfRule>
  </conditionalFormatting>
  <conditionalFormatting sqref="M13">
    <cfRule type="expression" dxfId="1375" priority="22">
      <formula>$G$13:$H$13=0</formula>
    </cfRule>
  </conditionalFormatting>
  <conditionalFormatting sqref="M14">
    <cfRule type="expression" dxfId="1374" priority="21">
      <formula>$G$14:$H$14=0</formula>
    </cfRule>
  </conditionalFormatting>
  <conditionalFormatting sqref="M15">
    <cfRule type="expression" dxfId="1373" priority="20">
      <formula>$G$15:$H$15=0</formula>
    </cfRule>
  </conditionalFormatting>
  <conditionalFormatting sqref="M16">
    <cfRule type="expression" dxfId="1372" priority="19">
      <formula>$G$16:$H$16=0</formula>
    </cfRule>
  </conditionalFormatting>
  <conditionalFormatting sqref="M17">
    <cfRule type="expression" dxfId="1371" priority="18">
      <formula>$G$17:$H$17=0</formula>
    </cfRule>
  </conditionalFormatting>
  <conditionalFormatting sqref="M18">
    <cfRule type="expression" dxfId="1370" priority="17">
      <formula>$G$18:$H$18=0</formula>
    </cfRule>
  </conditionalFormatting>
  <conditionalFormatting sqref="M19">
    <cfRule type="expression" dxfId="1369" priority="16" stopIfTrue="1">
      <formula>$G$19:$H$19=0</formula>
    </cfRule>
  </conditionalFormatting>
  <conditionalFormatting sqref="M20">
    <cfRule type="expression" dxfId="1368" priority="15">
      <formula>$G$20:$H$20=0</formula>
    </cfRule>
  </conditionalFormatting>
  <conditionalFormatting sqref="M21">
    <cfRule type="expression" dxfId="1367" priority="14">
      <formula>$G$21:$H$21=0</formula>
    </cfRule>
  </conditionalFormatting>
  <conditionalFormatting sqref="M22">
    <cfRule type="expression" dxfId="1366" priority="13">
      <formula>$G$22:$H$22=0</formula>
    </cfRule>
  </conditionalFormatting>
  <conditionalFormatting sqref="M23">
    <cfRule type="expression" dxfId="1365" priority="12">
      <formula>$G$23:$H$23=0</formula>
    </cfRule>
  </conditionalFormatting>
  <conditionalFormatting sqref="M24">
    <cfRule type="expression" dxfId="1364" priority="11">
      <formula>$G$24:$H$24=0</formula>
    </cfRule>
  </conditionalFormatting>
  <conditionalFormatting sqref="M25">
    <cfRule type="expression" dxfId="1363" priority="10">
      <formula>$G$25:$H$25=0</formula>
    </cfRule>
  </conditionalFormatting>
  <conditionalFormatting sqref="M26">
    <cfRule type="expression" dxfId="1362" priority="9">
      <formula>$G$26:$H$26=0</formula>
    </cfRule>
  </conditionalFormatting>
  <conditionalFormatting sqref="M27">
    <cfRule type="expression" dxfId="1361" priority="8">
      <formula>$G$27:$H$27=0</formula>
    </cfRule>
  </conditionalFormatting>
  <conditionalFormatting sqref="M8">
    <cfRule type="expression" dxfId="1360" priority="7">
      <formula>$G$8+$H$8=0</formula>
    </cfRule>
  </conditionalFormatting>
  <conditionalFormatting sqref="M9">
    <cfRule type="expression" dxfId="1359" priority="6">
      <formula>$G$9+$H$9=0</formula>
    </cfRule>
  </conditionalFormatting>
  <conditionalFormatting sqref="M10">
    <cfRule type="expression" dxfId="1358" priority="5">
      <formula>$H$10=0</formula>
    </cfRule>
  </conditionalFormatting>
  <conditionalFormatting sqref="M11">
    <cfRule type="expression" dxfId="1357" priority="4">
      <formula>$G$11:$H$11=0</formula>
    </cfRule>
  </conditionalFormatting>
  <conditionalFormatting sqref="M12">
    <cfRule type="expression" dxfId="1356" priority="3">
      <formula>$G$12:$H$12=0</formula>
    </cfRule>
  </conditionalFormatting>
  <conditionalFormatting sqref="C7">
    <cfRule type="expression" dxfId="1355" priority="2">
      <formula>0</formula>
    </cfRule>
  </conditionalFormatting>
  <conditionalFormatting sqref="C8:C27">
    <cfRule type="cellIs" dxfId="135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7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</v>
      </c>
      <c r="H1" s="83">
        <f t="shared" si="0"/>
        <v>0</v>
      </c>
      <c r="I1" s="81">
        <f t="shared" si="0"/>
        <v>2</v>
      </c>
      <c r="J1" s="84">
        <f t="shared" si="0"/>
        <v>0</v>
      </c>
      <c r="K1" s="83">
        <f t="shared" si="0"/>
        <v>1</v>
      </c>
      <c r="L1" s="83">
        <f t="shared" si="0"/>
        <v>0</v>
      </c>
      <c r="M1" s="81">
        <f t="shared" si="0"/>
        <v>1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153</v>
      </c>
      <c r="C3" s="95"/>
      <c r="D3" s="24"/>
      <c r="E3" s="10" t="s">
        <v>10</v>
      </c>
      <c r="F3" s="24"/>
      <c r="G3" s="96" t="s">
        <v>154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0.5</v>
      </c>
      <c r="F7" s="29"/>
      <c r="G7" s="26">
        <v>2</v>
      </c>
      <c r="H7" s="30"/>
      <c r="I7" s="16">
        <f>SUM(G7-H7)</f>
        <v>2</v>
      </c>
      <c r="J7" s="29"/>
      <c r="K7" s="31">
        <v>1</v>
      </c>
      <c r="L7" s="32"/>
      <c r="M7" s="16">
        <f>SUM(K7-L7)</f>
        <v>1</v>
      </c>
      <c r="N7" s="33"/>
      <c r="Q7" s="34">
        <f>SUM(M7/I7)</f>
        <v>0.5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0.5</v>
      </c>
      <c r="F8" s="29"/>
      <c r="G8" s="36"/>
      <c r="H8" s="37"/>
      <c r="I8" s="17">
        <f>SUM(I7+G8-H8)</f>
        <v>2</v>
      </c>
      <c r="J8" s="29"/>
      <c r="K8" s="38"/>
      <c r="L8" s="39"/>
      <c r="M8" s="22">
        <f>SUM(M7+K8-L8)</f>
        <v>1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0.5</v>
      </c>
      <c r="F9" s="29"/>
      <c r="G9" s="36"/>
      <c r="H9" s="37"/>
      <c r="I9" s="17">
        <f>SUM(I8+G9-H9)</f>
        <v>2</v>
      </c>
      <c r="J9" s="29"/>
      <c r="K9" s="38"/>
      <c r="L9" s="39"/>
      <c r="M9" s="22">
        <f>SUM(M8+K9-L9)</f>
        <v>1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0.5</v>
      </c>
      <c r="F10" s="29"/>
      <c r="G10" s="36"/>
      <c r="H10" s="37"/>
      <c r="I10" s="17">
        <f t="shared" ref="I10:I27" si="3">SUM(I9+G10-H10)</f>
        <v>2</v>
      </c>
      <c r="J10" s="29"/>
      <c r="K10" s="38"/>
      <c r="L10" s="39"/>
      <c r="M10" s="22">
        <f t="shared" ref="M10:M27" si="4">SUM(M9+K10-L10)</f>
        <v>1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0.5</v>
      </c>
      <c r="F11" s="29"/>
      <c r="G11" s="36"/>
      <c r="H11" s="37"/>
      <c r="I11" s="17">
        <f t="shared" si="3"/>
        <v>2</v>
      </c>
      <c r="J11" s="29"/>
      <c r="K11" s="38"/>
      <c r="L11" s="39"/>
      <c r="M11" s="22">
        <f t="shared" si="4"/>
        <v>1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0.5</v>
      </c>
      <c r="F12" s="29"/>
      <c r="G12" s="36"/>
      <c r="H12" s="37"/>
      <c r="I12" s="17">
        <f t="shared" si="3"/>
        <v>2</v>
      </c>
      <c r="J12" s="29"/>
      <c r="K12" s="38"/>
      <c r="L12" s="39"/>
      <c r="M12" s="22">
        <f t="shared" si="4"/>
        <v>1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0.5</v>
      </c>
      <c r="F13" s="29"/>
      <c r="G13" s="36"/>
      <c r="H13" s="37"/>
      <c r="I13" s="17">
        <f t="shared" si="3"/>
        <v>2</v>
      </c>
      <c r="J13" s="29"/>
      <c r="K13" s="38"/>
      <c r="L13" s="39"/>
      <c r="M13" s="22">
        <f t="shared" si="4"/>
        <v>1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0.5</v>
      </c>
      <c r="F14" s="29"/>
      <c r="G14" s="36"/>
      <c r="H14" s="37"/>
      <c r="I14" s="17">
        <f t="shared" si="3"/>
        <v>2</v>
      </c>
      <c r="J14" s="29"/>
      <c r="K14" s="38"/>
      <c r="L14" s="39"/>
      <c r="M14" s="22">
        <f t="shared" si="4"/>
        <v>1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0.5</v>
      </c>
      <c r="F15" s="29"/>
      <c r="G15" s="36"/>
      <c r="H15" s="37"/>
      <c r="I15" s="17">
        <f t="shared" si="3"/>
        <v>2</v>
      </c>
      <c r="J15" s="29"/>
      <c r="K15" s="38"/>
      <c r="L15" s="39"/>
      <c r="M15" s="22">
        <f t="shared" si="4"/>
        <v>1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0.5</v>
      </c>
      <c r="F16" s="29"/>
      <c r="G16" s="36"/>
      <c r="H16" s="37"/>
      <c r="I16" s="17">
        <f t="shared" si="3"/>
        <v>2</v>
      </c>
      <c r="J16" s="29"/>
      <c r="K16" s="38"/>
      <c r="L16" s="39"/>
      <c r="M16" s="22">
        <f t="shared" si="4"/>
        <v>1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0.5</v>
      </c>
      <c r="F17" s="29"/>
      <c r="G17" s="36"/>
      <c r="H17" s="37"/>
      <c r="I17" s="17">
        <f t="shared" si="3"/>
        <v>2</v>
      </c>
      <c r="J17" s="29"/>
      <c r="K17" s="38"/>
      <c r="L17" s="39"/>
      <c r="M17" s="22">
        <f t="shared" si="4"/>
        <v>1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0.5</v>
      </c>
      <c r="F18" s="29"/>
      <c r="G18" s="36"/>
      <c r="H18" s="37"/>
      <c r="I18" s="17">
        <f t="shared" si="3"/>
        <v>2</v>
      </c>
      <c r="J18" s="29"/>
      <c r="K18" s="38"/>
      <c r="L18" s="39"/>
      <c r="M18" s="22">
        <f t="shared" si="4"/>
        <v>1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0.5</v>
      </c>
      <c r="F19" s="29"/>
      <c r="G19" s="36"/>
      <c r="H19" s="37"/>
      <c r="I19" s="17">
        <f t="shared" si="3"/>
        <v>2</v>
      </c>
      <c r="J19" s="29"/>
      <c r="K19" s="38"/>
      <c r="L19" s="39"/>
      <c r="M19" s="22">
        <f t="shared" si="4"/>
        <v>1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0.5</v>
      </c>
      <c r="F20" s="29"/>
      <c r="G20" s="36"/>
      <c r="H20" s="37"/>
      <c r="I20" s="17">
        <f t="shared" si="3"/>
        <v>2</v>
      </c>
      <c r="J20" s="29"/>
      <c r="K20" s="38"/>
      <c r="L20" s="39"/>
      <c r="M20" s="22">
        <f t="shared" si="4"/>
        <v>1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0.5</v>
      </c>
      <c r="F21" s="29"/>
      <c r="G21" s="36"/>
      <c r="H21" s="37"/>
      <c r="I21" s="17">
        <f t="shared" si="3"/>
        <v>2</v>
      </c>
      <c r="J21" s="29"/>
      <c r="K21" s="38"/>
      <c r="L21" s="39"/>
      <c r="M21" s="22">
        <f t="shared" si="4"/>
        <v>1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0.5</v>
      </c>
      <c r="F22" s="29"/>
      <c r="G22" s="36"/>
      <c r="H22" s="37"/>
      <c r="I22" s="17">
        <f t="shared" si="3"/>
        <v>2</v>
      </c>
      <c r="J22" s="29"/>
      <c r="K22" s="38"/>
      <c r="L22" s="39"/>
      <c r="M22" s="22">
        <f t="shared" si="4"/>
        <v>1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0.5</v>
      </c>
      <c r="F23" s="29"/>
      <c r="G23" s="36"/>
      <c r="H23" s="37"/>
      <c r="I23" s="17">
        <f t="shared" si="3"/>
        <v>2</v>
      </c>
      <c r="J23" s="29"/>
      <c r="K23" s="38"/>
      <c r="L23" s="39"/>
      <c r="M23" s="22">
        <f t="shared" si="4"/>
        <v>1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0.5</v>
      </c>
      <c r="F24" s="29"/>
      <c r="G24" s="43"/>
      <c r="H24" s="37"/>
      <c r="I24" s="17">
        <f t="shared" si="3"/>
        <v>2</v>
      </c>
      <c r="J24" s="29"/>
      <c r="K24" s="44"/>
      <c r="L24" s="39"/>
      <c r="M24" s="22">
        <f t="shared" si="4"/>
        <v>1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0.5</v>
      </c>
      <c r="F25" s="29"/>
      <c r="G25" s="43"/>
      <c r="H25" s="37"/>
      <c r="I25" s="17">
        <f t="shared" si="3"/>
        <v>2</v>
      </c>
      <c r="J25" s="29"/>
      <c r="K25" s="44"/>
      <c r="L25" s="39"/>
      <c r="M25" s="22">
        <f t="shared" si="4"/>
        <v>1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0.5</v>
      </c>
      <c r="F26" s="29"/>
      <c r="G26" s="36"/>
      <c r="H26" s="37"/>
      <c r="I26" s="17">
        <f t="shared" si="3"/>
        <v>2</v>
      </c>
      <c r="J26" s="29"/>
      <c r="K26" s="38"/>
      <c r="L26" s="39"/>
      <c r="M26" s="22">
        <f t="shared" si="4"/>
        <v>1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0.5</v>
      </c>
      <c r="F27" s="29"/>
      <c r="G27" s="48"/>
      <c r="H27" s="49"/>
      <c r="I27" s="17">
        <f t="shared" si="3"/>
        <v>2</v>
      </c>
      <c r="J27" s="29"/>
      <c r="K27" s="50"/>
      <c r="L27" s="51"/>
      <c r="M27" s="22">
        <f t="shared" si="4"/>
        <v>1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</v>
      </c>
      <c r="H28" s="21">
        <f>SUM(H7:H27)</f>
        <v>0</v>
      </c>
      <c r="I28" s="18">
        <f>SUM(G28-H28)</f>
        <v>2</v>
      </c>
      <c r="J28" s="56"/>
      <c r="K28" s="19">
        <f>SUM(K7:K27)</f>
        <v>1</v>
      </c>
      <c r="L28" s="20">
        <f>SUM(L7:L27)</f>
        <v>0</v>
      </c>
      <c r="M28" s="19">
        <f>SUM(K28-L28)</f>
        <v>1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353" priority="42">
      <formula>$G$8+$H$8=0</formula>
    </cfRule>
  </conditionalFormatting>
  <conditionalFormatting sqref="I9">
    <cfRule type="expression" dxfId="1352" priority="41">
      <formula>$G$9+$H$9=0</formula>
    </cfRule>
  </conditionalFormatting>
  <conditionalFormatting sqref="I10">
    <cfRule type="expression" dxfId="1351" priority="40">
      <formula>$H$10=0</formula>
    </cfRule>
  </conditionalFormatting>
  <conditionalFormatting sqref="I11">
    <cfRule type="expression" dxfId="1350" priority="39">
      <formula>$G$11:$H$11=0</formula>
    </cfRule>
  </conditionalFormatting>
  <conditionalFormatting sqref="I12">
    <cfRule type="expression" dxfId="1349" priority="38">
      <formula>$G$12:$H$12=0</formula>
    </cfRule>
  </conditionalFormatting>
  <conditionalFormatting sqref="I13">
    <cfRule type="expression" dxfId="1348" priority="37">
      <formula>$G$13:$H$13=0</formula>
    </cfRule>
  </conditionalFormatting>
  <conditionalFormatting sqref="I14">
    <cfRule type="expression" dxfId="1347" priority="36">
      <formula>$G$14:$H$14=0</formula>
    </cfRule>
  </conditionalFormatting>
  <conditionalFormatting sqref="I15">
    <cfRule type="expression" dxfId="1346" priority="35">
      <formula>$G$15:$H$15=0</formula>
    </cfRule>
  </conditionalFormatting>
  <conditionalFormatting sqref="I16">
    <cfRule type="expression" dxfId="1345" priority="34">
      <formula>$G$16:$H$16=0</formula>
    </cfRule>
  </conditionalFormatting>
  <conditionalFormatting sqref="I17">
    <cfRule type="expression" dxfId="1344" priority="33">
      <formula>$G$17:$H$17=0</formula>
    </cfRule>
  </conditionalFormatting>
  <conditionalFormatting sqref="I18">
    <cfRule type="expression" dxfId="1343" priority="32">
      <formula>$G$18:$H$18=0</formula>
    </cfRule>
  </conditionalFormatting>
  <conditionalFormatting sqref="I19">
    <cfRule type="expression" dxfId="1342" priority="31" stopIfTrue="1">
      <formula>$G$19:$H$19=0</formula>
    </cfRule>
  </conditionalFormatting>
  <conditionalFormatting sqref="I20">
    <cfRule type="expression" dxfId="1341" priority="30">
      <formula>$G$20:$H$20=0</formula>
    </cfRule>
  </conditionalFormatting>
  <conditionalFormatting sqref="I21">
    <cfRule type="expression" dxfId="1340" priority="29">
      <formula>$G$21:$H$21=0</formula>
    </cfRule>
  </conditionalFormatting>
  <conditionalFormatting sqref="I22">
    <cfRule type="expression" dxfId="1339" priority="28">
      <formula>$G$22:$H$22=0</formula>
    </cfRule>
  </conditionalFormatting>
  <conditionalFormatting sqref="I23">
    <cfRule type="expression" dxfId="1338" priority="27">
      <formula>$G$23:$H$23=0</formula>
    </cfRule>
  </conditionalFormatting>
  <conditionalFormatting sqref="I24">
    <cfRule type="expression" dxfId="1337" priority="26">
      <formula>$G$24:$H$24=0</formula>
    </cfRule>
  </conditionalFormatting>
  <conditionalFormatting sqref="I25">
    <cfRule type="expression" dxfId="1336" priority="25">
      <formula>$G$25:$H$25=0</formula>
    </cfRule>
  </conditionalFormatting>
  <conditionalFormatting sqref="I26">
    <cfRule type="expression" dxfId="1335" priority="24">
      <formula>$G$26:$H$26=0</formula>
    </cfRule>
  </conditionalFormatting>
  <conditionalFormatting sqref="I27">
    <cfRule type="expression" dxfId="1334" priority="23">
      <formula>$G$27:$H$27=0</formula>
    </cfRule>
  </conditionalFormatting>
  <conditionalFormatting sqref="M13">
    <cfRule type="expression" dxfId="1333" priority="22">
      <formula>$G$13:$H$13=0</formula>
    </cfRule>
  </conditionalFormatting>
  <conditionalFormatting sqref="M14">
    <cfRule type="expression" dxfId="1332" priority="21">
      <formula>$G$14:$H$14=0</formula>
    </cfRule>
  </conditionalFormatting>
  <conditionalFormatting sqref="M15">
    <cfRule type="expression" dxfId="1331" priority="20">
      <formula>$G$15:$H$15=0</formula>
    </cfRule>
  </conditionalFormatting>
  <conditionalFormatting sqref="M16">
    <cfRule type="expression" dxfId="1330" priority="19">
      <formula>$G$16:$H$16=0</formula>
    </cfRule>
  </conditionalFormatting>
  <conditionalFormatting sqref="M17">
    <cfRule type="expression" dxfId="1329" priority="18">
      <formula>$G$17:$H$17=0</formula>
    </cfRule>
  </conditionalFormatting>
  <conditionalFormatting sqref="M18">
    <cfRule type="expression" dxfId="1328" priority="17">
      <formula>$G$18:$H$18=0</formula>
    </cfRule>
  </conditionalFormatting>
  <conditionalFormatting sqref="M19">
    <cfRule type="expression" dxfId="1327" priority="16" stopIfTrue="1">
      <formula>$G$19:$H$19=0</formula>
    </cfRule>
  </conditionalFormatting>
  <conditionalFormatting sqref="M20">
    <cfRule type="expression" dxfId="1326" priority="15">
      <formula>$G$20:$H$20=0</formula>
    </cfRule>
  </conditionalFormatting>
  <conditionalFormatting sqref="M21">
    <cfRule type="expression" dxfId="1325" priority="14">
      <formula>$G$21:$H$21=0</formula>
    </cfRule>
  </conditionalFormatting>
  <conditionalFormatting sqref="M22">
    <cfRule type="expression" dxfId="1324" priority="13">
      <formula>$G$22:$H$22=0</formula>
    </cfRule>
  </conditionalFormatting>
  <conditionalFormatting sqref="M23">
    <cfRule type="expression" dxfId="1323" priority="12">
      <formula>$G$23:$H$23=0</formula>
    </cfRule>
  </conditionalFormatting>
  <conditionalFormatting sqref="M24">
    <cfRule type="expression" dxfId="1322" priority="11">
      <formula>$G$24:$H$24=0</formula>
    </cfRule>
  </conditionalFormatting>
  <conditionalFormatting sqref="M25">
    <cfRule type="expression" dxfId="1321" priority="10">
      <formula>$G$25:$H$25=0</formula>
    </cfRule>
  </conditionalFormatting>
  <conditionalFormatting sqref="M26">
    <cfRule type="expression" dxfId="1320" priority="9">
      <formula>$G$26:$H$26=0</formula>
    </cfRule>
  </conditionalFormatting>
  <conditionalFormatting sqref="M27">
    <cfRule type="expression" dxfId="1319" priority="8">
      <formula>$G$27:$H$27=0</formula>
    </cfRule>
  </conditionalFormatting>
  <conditionalFormatting sqref="M8">
    <cfRule type="expression" dxfId="1318" priority="7">
      <formula>$G$8+$H$8=0</formula>
    </cfRule>
  </conditionalFormatting>
  <conditionalFormatting sqref="M9">
    <cfRule type="expression" dxfId="1317" priority="6">
      <formula>$G$9+$H$9=0</formula>
    </cfRule>
  </conditionalFormatting>
  <conditionalFormatting sqref="M10">
    <cfRule type="expression" dxfId="1316" priority="5">
      <formula>$H$10=0</formula>
    </cfRule>
  </conditionalFormatting>
  <conditionalFormatting sqref="M11">
    <cfRule type="expression" dxfId="1315" priority="4">
      <formula>$G$11:$H$11=0</formula>
    </cfRule>
  </conditionalFormatting>
  <conditionalFormatting sqref="M12">
    <cfRule type="expression" dxfId="1314" priority="3">
      <formula>$G$12:$H$12=0</formula>
    </cfRule>
  </conditionalFormatting>
  <conditionalFormatting sqref="C7">
    <cfRule type="expression" dxfId="1313" priority="2">
      <formula>0</formula>
    </cfRule>
  </conditionalFormatting>
  <conditionalFormatting sqref="C8:C27">
    <cfRule type="cellIs" dxfId="131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8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214</v>
      </c>
      <c r="H1" s="83">
        <f t="shared" si="0"/>
        <v>0</v>
      </c>
      <c r="I1" s="81">
        <f t="shared" si="0"/>
        <v>214</v>
      </c>
      <c r="J1" s="84">
        <f t="shared" si="0"/>
        <v>0</v>
      </c>
      <c r="K1" s="83">
        <f t="shared" si="0"/>
        <v>1.175</v>
      </c>
      <c r="L1" s="83">
        <f t="shared" si="0"/>
        <v>0</v>
      </c>
      <c r="M1" s="81">
        <f t="shared" si="0"/>
        <v>1.175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155</v>
      </c>
      <c r="C3" s="95"/>
      <c r="D3" s="24"/>
      <c r="E3" s="10" t="s">
        <v>10</v>
      </c>
      <c r="F3" s="24"/>
      <c r="G3" s="96" t="s">
        <v>156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5.4906542056074766E-3</v>
      </c>
      <c r="F7" s="29"/>
      <c r="G7" s="26">
        <v>214</v>
      </c>
      <c r="H7" s="30"/>
      <c r="I7" s="16">
        <f>SUM(G7-H7)</f>
        <v>214</v>
      </c>
      <c r="J7" s="29"/>
      <c r="K7" s="31">
        <v>1.175</v>
      </c>
      <c r="L7" s="32"/>
      <c r="M7" s="16">
        <f>SUM(K7-L7)</f>
        <v>1.175</v>
      </c>
      <c r="N7" s="33"/>
      <c r="Q7" s="34">
        <f>SUM(M7/I7)</f>
        <v>5.4906542056074766E-3</v>
      </c>
    </row>
    <row r="8" spans="1:17" s="41" customFormat="1" ht="22.5" customHeight="1" x14ac:dyDescent="0.2">
      <c r="A8" s="35" t="s">
        <v>109</v>
      </c>
      <c r="B8" s="1"/>
      <c r="C8" s="12">
        <f>IF(G8&gt;0,"استلام",(IF(H8&gt;0,"صرف",0)))</f>
        <v>0</v>
      </c>
      <c r="D8" s="79"/>
      <c r="E8" s="14">
        <f>SUM(M8/I8)</f>
        <v>5.4906542056074766E-3</v>
      </c>
      <c r="F8" s="29"/>
      <c r="G8" s="36"/>
      <c r="H8" s="37"/>
      <c r="I8" s="17">
        <f>SUM(I7+G8-H8)</f>
        <v>214</v>
      </c>
      <c r="J8" s="29"/>
      <c r="K8" s="38"/>
      <c r="L8" s="39"/>
      <c r="M8" s="22">
        <f>SUM(M7+K8-L8)</f>
        <v>1.175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5.4906542056074766E-3</v>
      </c>
      <c r="F9" s="29"/>
      <c r="G9" s="36"/>
      <c r="H9" s="37"/>
      <c r="I9" s="17">
        <f>SUM(I8+G9-H9)</f>
        <v>214</v>
      </c>
      <c r="J9" s="29"/>
      <c r="K9" s="38"/>
      <c r="L9" s="39"/>
      <c r="M9" s="22">
        <f>SUM(M8+K9-L9)</f>
        <v>1.175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5.4906542056074766E-3</v>
      </c>
      <c r="F10" s="29"/>
      <c r="G10" s="36"/>
      <c r="H10" s="37"/>
      <c r="I10" s="17">
        <f t="shared" ref="I10:I27" si="3">SUM(I9+G10-H10)</f>
        <v>214</v>
      </c>
      <c r="J10" s="29"/>
      <c r="K10" s="38"/>
      <c r="L10" s="39"/>
      <c r="M10" s="22">
        <f t="shared" ref="M10:M27" si="4">SUM(M9+K10-L10)</f>
        <v>1.175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5.4906542056074766E-3</v>
      </c>
      <c r="F11" s="29"/>
      <c r="G11" s="36"/>
      <c r="H11" s="37"/>
      <c r="I11" s="17">
        <f t="shared" si="3"/>
        <v>214</v>
      </c>
      <c r="J11" s="29"/>
      <c r="K11" s="38"/>
      <c r="L11" s="39"/>
      <c r="M11" s="22">
        <f t="shared" si="4"/>
        <v>1.175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5.4906542056074766E-3</v>
      </c>
      <c r="F12" s="29"/>
      <c r="G12" s="36"/>
      <c r="H12" s="37"/>
      <c r="I12" s="17">
        <f t="shared" si="3"/>
        <v>214</v>
      </c>
      <c r="J12" s="29"/>
      <c r="K12" s="38"/>
      <c r="L12" s="39"/>
      <c r="M12" s="22">
        <f t="shared" si="4"/>
        <v>1.175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5.4906542056074766E-3</v>
      </c>
      <c r="F13" s="29"/>
      <c r="G13" s="36"/>
      <c r="H13" s="37"/>
      <c r="I13" s="17">
        <f t="shared" si="3"/>
        <v>214</v>
      </c>
      <c r="J13" s="29"/>
      <c r="K13" s="38"/>
      <c r="L13" s="39"/>
      <c r="M13" s="22">
        <f t="shared" si="4"/>
        <v>1.175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5.4906542056074766E-3</v>
      </c>
      <c r="F14" s="29"/>
      <c r="G14" s="36"/>
      <c r="H14" s="37"/>
      <c r="I14" s="17">
        <f t="shared" si="3"/>
        <v>214</v>
      </c>
      <c r="J14" s="29"/>
      <c r="K14" s="38"/>
      <c r="L14" s="39"/>
      <c r="M14" s="22">
        <f t="shared" si="4"/>
        <v>1.175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5.4906542056074766E-3</v>
      </c>
      <c r="F15" s="29"/>
      <c r="G15" s="36"/>
      <c r="H15" s="37"/>
      <c r="I15" s="17">
        <f t="shared" si="3"/>
        <v>214</v>
      </c>
      <c r="J15" s="29"/>
      <c r="K15" s="38"/>
      <c r="L15" s="39"/>
      <c r="M15" s="22">
        <f t="shared" si="4"/>
        <v>1.175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5.4906542056074766E-3</v>
      </c>
      <c r="F16" s="29"/>
      <c r="G16" s="36"/>
      <c r="H16" s="37"/>
      <c r="I16" s="17">
        <f t="shared" si="3"/>
        <v>214</v>
      </c>
      <c r="J16" s="29"/>
      <c r="K16" s="38"/>
      <c r="L16" s="39"/>
      <c r="M16" s="22">
        <f t="shared" si="4"/>
        <v>1.175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5.4906542056074766E-3</v>
      </c>
      <c r="F17" s="29"/>
      <c r="G17" s="36"/>
      <c r="H17" s="37"/>
      <c r="I17" s="17">
        <f t="shared" si="3"/>
        <v>214</v>
      </c>
      <c r="J17" s="29"/>
      <c r="K17" s="38"/>
      <c r="L17" s="39"/>
      <c r="M17" s="22">
        <f t="shared" si="4"/>
        <v>1.175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5.4906542056074766E-3</v>
      </c>
      <c r="F18" s="29"/>
      <c r="G18" s="36"/>
      <c r="H18" s="37"/>
      <c r="I18" s="17">
        <f t="shared" si="3"/>
        <v>214</v>
      </c>
      <c r="J18" s="29"/>
      <c r="K18" s="38"/>
      <c r="L18" s="39"/>
      <c r="M18" s="22">
        <f t="shared" si="4"/>
        <v>1.175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5.4906542056074766E-3</v>
      </c>
      <c r="F19" s="29"/>
      <c r="G19" s="36"/>
      <c r="H19" s="37"/>
      <c r="I19" s="17">
        <f t="shared" si="3"/>
        <v>214</v>
      </c>
      <c r="J19" s="29"/>
      <c r="K19" s="38"/>
      <c r="L19" s="39"/>
      <c r="M19" s="22">
        <f t="shared" si="4"/>
        <v>1.175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5.4906542056074766E-3</v>
      </c>
      <c r="F20" s="29"/>
      <c r="G20" s="36"/>
      <c r="H20" s="37"/>
      <c r="I20" s="17">
        <f t="shared" si="3"/>
        <v>214</v>
      </c>
      <c r="J20" s="29"/>
      <c r="K20" s="38"/>
      <c r="L20" s="39"/>
      <c r="M20" s="22">
        <f t="shared" si="4"/>
        <v>1.175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5.4906542056074766E-3</v>
      </c>
      <c r="F21" s="29"/>
      <c r="G21" s="36"/>
      <c r="H21" s="37"/>
      <c r="I21" s="17">
        <f t="shared" si="3"/>
        <v>214</v>
      </c>
      <c r="J21" s="29"/>
      <c r="K21" s="38"/>
      <c r="L21" s="39"/>
      <c r="M21" s="22">
        <f t="shared" si="4"/>
        <v>1.175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5.4906542056074766E-3</v>
      </c>
      <c r="F22" s="29"/>
      <c r="G22" s="36"/>
      <c r="H22" s="37"/>
      <c r="I22" s="17">
        <f t="shared" si="3"/>
        <v>214</v>
      </c>
      <c r="J22" s="29"/>
      <c r="K22" s="38"/>
      <c r="L22" s="39"/>
      <c r="M22" s="22">
        <f t="shared" si="4"/>
        <v>1.175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5.4906542056074766E-3</v>
      </c>
      <c r="F23" s="29"/>
      <c r="G23" s="36"/>
      <c r="H23" s="37"/>
      <c r="I23" s="17">
        <f t="shared" si="3"/>
        <v>214</v>
      </c>
      <c r="J23" s="29"/>
      <c r="K23" s="38"/>
      <c r="L23" s="39"/>
      <c r="M23" s="22">
        <f t="shared" si="4"/>
        <v>1.175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5.4906542056074766E-3</v>
      </c>
      <c r="F24" s="29"/>
      <c r="G24" s="43"/>
      <c r="H24" s="37"/>
      <c r="I24" s="17">
        <f t="shared" si="3"/>
        <v>214</v>
      </c>
      <c r="J24" s="29"/>
      <c r="K24" s="44"/>
      <c r="L24" s="39"/>
      <c r="M24" s="22">
        <f t="shared" si="4"/>
        <v>1.175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5.4906542056074766E-3</v>
      </c>
      <c r="F25" s="29"/>
      <c r="G25" s="43"/>
      <c r="H25" s="37"/>
      <c r="I25" s="17">
        <f t="shared" si="3"/>
        <v>214</v>
      </c>
      <c r="J25" s="29"/>
      <c r="K25" s="44"/>
      <c r="L25" s="39"/>
      <c r="M25" s="22">
        <f t="shared" si="4"/>
        <v>1.175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5.4906542056074766E-3</v>
      </c>
      <c r="F26" s="29"/>
      <c r="G26" s="36"/>
      <c r="H26" s="37"/>
      <c r="I26" s="17">
        <f t="shared" si="3"/>
        <v>214</v>
      </c>
      <c r="J26" s="29"/>
      <c r="K26" s="38"/>
      <c r="L26" s="39"/>
      <c r="M26" s="22">
        <f t="shared" si="4"/>
        <v>1.175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5.4906542056074766E-3</v>
      </c>
      <c r="F27" s="29"/>
      <c r="G27" s="48"/>
      <c r="H27" s="49"/>
      <c r="I27" s="17">
        <f t="shared" si="3"/>
        <v>214</v>
      </c>
      <c r="J27" s="29"/>
      <c r="K27" s="50"/>
      <c r="L27" s="51"/>
      <c r="M27" s="22">
        <f t="shared" si="4"/>
        <v>1.175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214</v>
      </c>
      <c r="H28" s="21">
        <f>SUM(H7:H27)</f>
        <v>0</v>
      </c>
      <c r="I28" s="18">
        <f>SUM(G28-H28)</f>
        <v>214</v>
      </c>
      <c r="J28" s="56"/>
      <c r="K28" s="19">
        <f>SUM(K7:K27)</f>
        <v>1.175</v>
      </c>
      <c r="L28" s="20">
        <f>SUM(L7:L27)</f>
        <v>0</v>
      </c>
      <c r="M28" s="19">
        <f>SUM(K28-L28)</f>
        <v>1.175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311" priority="42">
      <formula>$G$8+$H$8=0</formula>
    </cfRule>
  </conditionalFormatting>
  <conditionalFormatting sqref="I9">
    <cfRule type="expression" dxfId="1310" priority="41">
      <formula>$G$9+$H$9=0</formula>
    </cfRule>
  </conditionalFormatting>
  <conditionalFormatting sqref="I10">
    <cfRule type="expression" dxfId="1309" priority="40">
      <formula>$H$10=0</formula>
    </cfRule>
  </conditionalFormatting>
  <conditionalFormatting sqref="I11">
    <cfRule type="expression" dxfId="1308" priority="39">
      <formula>$G$11:$H$11=0</formula>
    </cfRule>
  </conditionalFormatting>
  <conditionalFormatting sqref="I12">
    <cfRule type="expression" dxfId="1307" priority="38">
      <formula>$G$12:$H$12=0</formula>
    </cfRule>
  </conditionalFormatting>
  <conditionalFormatting sqref="I13">
    <cfRule type="expression" dxfId="1306" priority="37">
      <formula>$G$13:$H$13=0</formula>
    </cfRule>
  </conditionalFormatting>
  <conditionalFormatting sqref="I14">
    <cfRule type="expression" dxfId="1305" priority="36">
      <formula>$G$14:$H$14=0</formula>
    </cfRule>
  </conditionalFormatting>
  <conditionalFormatting sqref="I15">
    <cfRule type="expression" dxfId="1304" priority="35">
      <formula>$G$15:$H$15=0</formula>
    </cfRule>
  </conditionalFormatting>
  <conditionalFormatting sqref="I16">
    <cfRule type="expression" dxfId="1303" priority="34">
      <formula>$G$16:$H$16=0</formula>
    </cfRule>
  </conditionalFormatting>
  <conditionalFormatting sqref="I17">
    <cfRule type="expression" dxfId="1302" priority="33">
      <formula>$G$17:$H$17=0</formula>
    </cfRule>
  </conditionalFormatting>
  <conditionalFormatting sqref="I18">
    <cfRule type="expression" dxfId="1301" priority="32">
      <formula>$G$18:$H$18=0</formula>
    </cfRule>
  </conditionalFormatting>
  <conditionalFormatting sqref="I19">
    <cfRule type="expression" dxfId="1300" priority="31" stopIfTrue="1">
      <formula>$G$19:$H$19=0</formula>
    </cfRule>
  </conditionalFormatting>
  <conditionalFormatting sqref="I20">
    <cfRule type="expression" dxfId="1299" priority="30">
      <formula>$G$20:$H$20=0</formula>
    </cfRule>
  </conditionalFormatting>
  <conditionalFormatting sqref="I21">
    <cfRule type="expression" dxfId="1298" priority="29">
      <formula>$G$21:$H$21=0</formula>
    </cfRule>
  </conditionalFormatting>
  <conditionalFormatting sqref="I22">
    <cfRule type="expression" dxfId="1297" priority="28">
      <formula>$G$22:$H$22=0</formula>
    </cfRule>
  </conditionalFormatting>
  <conditionalFormatting sqref="I23">
    <cfRule type="expression" dxfId="1296" priority="27">
      <formula>$G$23:$H$23=0</formula>
    </cfRule>
  </conditionalFormatting>
  <conditionalFormatting sqref="I24">
    <cfRule type="expression" dxfId="1295" priority="26">
      <formula>$G$24:$H$24=0</formula>
    </cfRule>
  </conditionalFormatting>
  <conditionalFormatting sqref="I25">
    <cfRule type="expression" dxfId="1294" priority="25">
      <formula>$G$25:$H$25=0</formula>
    </cfRule>
  </conditionalFormatting>
  <conditionalFormatting sqref="I26">
    <cfRule type="expression" dxfId="1293" priority="24">
      <formula>$G$26:$H$26=0</formula>
    </cfRule>
  </conditionalFormatting>
  <conditionalFormatting sqref="I27">
    <cfRule type="expression" dxfId="1292" priority="23">
      <formula>$G$27:$H$27=0</formula>
    </cfRule>
  </conditionalFormatting>
  <conditionalFormatting sqref="M13">
    <cfRule type="expression" dxfId="1291" priority="22">
      <formula>$G$13:$H$13=0</formula>
    </cfRule>
  </conditionalFormatting>
  <conditionalFormatting sqref="M14">
    <cfRule type="expression" dxfId="1290" priority="21">
      <formula>$G$14:$H$14=0</formula>
    </cfRule>
  </conditionalFormatting>
  <conditionalFormatting sqref="M15">
    <cfRule type="expression" dxfId="1289" priority="20">
      <formula>$G$15:$H$15=0</formula>
    </cfRule>
  </conditionalFormatting>
  <conditionalFormatting sqref="M16">
    <cfRule type="expression" dxfId="1288" priority="19">
      <formula>$G$16:$H$16=0</formula>
    </cfRule>
  </conditionalFormatting>
  <conditionalFormatting sqref="M17">
    <cfRule type="expression" dxfId="1287" priority="18">
      <formula>$G$17:$H$17=0</formula>
    </cfRule>
  </conditionalFormatting>
  <conditionalFormatting sqref="M18">
    <cfRule type="expression" dxfId="1286" priority="17">
      <formula>$G$18:$H$18=0</formula>
    </cfRule>
  </conditionalFormatting>
  <conditionalFormatting sqref="M19">
    <cfRule type="expression" dxfId="1285" priority="16" stopIfTrue="1">
      <formula>$G$19:$H$19=0</formula>
    </cfRule>
  </conditionalFormatting>
  <conditionalFormatting sqref="M20">
    <cfRule type="expression" dxfId="1284" priority="15">
      <formula>$G$20:$H$20=0</formula>
    </cfRule>
  </conditionalFormatting>
  <conditionalFormatting sqref="M21">
    <cfRule type="expression" dxfId="1283" priority="14">
      <formula>$G$21:$H$21=0</formula>
    </cfRule>
  </conditionalFormatting>
  <conditionalFormatting sqref="M22">
    <cfRule type="expression" dxfId="1282" priority="13">
      <formula>$G$22:$H$22=0</formula>
    </cfRule>
  </conditionalFormatting>
  <conditionalFormatting sqref="M23">
    <cfRule type="expression" dxfId="1281" priority="12">
      <formula>$G$23:$H$23=0</formula>
    </cfRule>
  </conditionalFormatting>
  <conditionalFormatting sqref="M24">
    <cfRule type="expression" dxfId="1280" priority="11">
      <formula>$G$24:$H$24=0</formula>
    </cfRule>
  </conditionalFormatting>
  <conditionalFormatting sqref="M25">
    <cfRule type="expression" dxfId="1279" priority="10">
      <formula>$G$25:$H$25=0</formula>
    </cfRule>
  </conditionalFormatting>
  <conditionalFormatting sqref="M26">
    <cfRule type="expression" dxfId="1278" priority="9">
      <formula>$G$26:$H$26=0</formula>
    </cfRule>
  </conditionalFormatting>
  <conditionalFormatting sqref="M27">
    <cfRule type="expression" dxfId="1277" priority="8">
      <formula>$G$27:$H$27=0</formula>
    </cfRule>
  </conditionalFormatting>
  <conditionalFormatting sqref="M8">
    <cfRule type="expression" dxfId="1276" priority="7">
      <formula>$G$8+$H$8=0</formula>
    </cfRule>
  </conditionalFormatting>
  <conditionalFormatting sqref="M9">
    <cfRule type="expression" dxfId="1275" priority="6">
      <formula>$G$9+$H$9=0</formula>
    </cfRule>
  </conditionalFormatting>
  <conditionalFormatting sqref="M10">
    <cfRule type="expression" dxfId="1274" priority="5">
      <formula>$H$10=0</formula>
    </cfRule>
  </conditionalFormatting>
  <conditionalFormatting sqref="M11">
    <cfRule type="expression" dxfId="1273" priority="4">
      <formula>$G$11:$H$11=0</formula>
    </cfRule>
  </conditionalFormatting>
  <conditionalFormatting sqref="M12">
    <cfRule type="expression" dxfId="1272" priority="3">
      <formula>$G$12:$H$12=0</formula>
    </cfRule>
  </conditionalFormatting>
  <conditionalFormatting sqref="C7">
    <cfRule type="expression" dxfId="1271" priority="2">
      <formula>0</formula>
    </cfRule>
  </conditionalFormatting>
  <conditionalFormatting sqref="C8:C27">
    <cfRule type="cellIs" dxfId="127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9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20</v>
      </c>
      <c r="H1" s="83">
        <f t="shared" si="0"/>
        <v>20</v>
      </c>
      <c r="I1" s="81">
        <f t="shared" si="0"/>
        <v>0</v>
      </c>
      <c r="J1" s="84">
        <f t="shared" si="0"/>
        <v>0</v>
      </c>
      <c r="K1" s="83">
        <f t="shared" si="0"/>
        <v>165</v>
      </c>
      <c r="L1" s="83">
        <f t="shared" si="0"/>
        <v>165</v>
      </c>
      <c r="M1" s="81">
        <f t="shared" si="0"/>
        <v>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157</v>
      </c>
      <c r="C3" s="95"/>
      <c r="D3" s="24"/>
      <c r="E3" s="10" t="s">
        <v>10</v>
      </c>
      <c r="F3" s="24"/>
      <c r="G3" s="96" t="s">
        <v>158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8.25</v>
      </c>
      <c r="F7" s="29"/>
      <c r="G7" s="26">
        <v>20</v>
      </c>
      <c r="H7" s="30"/>
      <c r="I7" s="16">
        <f>SUM(G7-H7)</f>
        <v>20</v>
      </c>
      <c r="J7" s="29"/>
      <c r="K7" s="31">
        <v>165</v>
      </c>
      <c r="L7" s="32"/>
      <c r="M7" s="16">
        <f>SUM(K7-L7)</f>
        <v>165</v>
      </c>
      <c r="N7" s="33"/>
      <c r="Q7" s="34">
        <f>SUM(M7/I7)</f>
        <v>8.25</v>
      </c>
    </row>
    <row r="8" spans="1:17" s="41" customFormat="1" ht="22.5" customHeight="1" x14ac:dyDescent="0.2">
      <c r="A8" s="35">
        <v>41829</v>
      </c>
      <c r="B8" s="1">
        <v>19253</v>
      </c>
      <c r="C8" s="12" t="str">
        <f>IF(G8&gt;0,"استلام",(IF(H8&gt;0,"صرف",0)))</f>
        <v>صرف</v>
      </c>
      <c r="D8" s="79"/>
      <c r="E8" s="14" t="e">
        <f>SUM(M8/I8)</f>
        <v>#DIV/0!</v>
      </c>
      <c r="F8" s="29"/>
      <c r="G8" s="36"/>
      <c r="H8" s="37">
        <v>20</v>
      </c>
      <c r="I8" s="17">
        <f>SUM(I7+G8-H8)</f>
        <v>0</v>
      </c>
      <c r="J8" s="29"/>
      <c r="K8" s="38"/>
      <c r="L8" s="39">
        <v>165</v>
      </c>
      <c r="M8" s="22">
        <f>SUM(M7+K8-L8)</f>
        <v>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 t="e">
        <f t="shared" ref="E9:E27" si="2">SUM(M9/I9)</f>
        <v>#DIV/0!</v>
      </c>
      <c r="F9" s="29"/>
      <c r="G9" s="36"/>
      <c r="H9" s="37"/>
      <c r="I9" s="17">
        <f>SUM(I8+G9-H9)</f>
        <v>0</v>
      </c>
      <c r="J9" s="29"/>
      <c r="K9" s="38"/>
      <c r="L9" s="39"/>
      <c r="M9" s="22">
        <f>SUM(M8+K9-L9)</f>
        <v>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 t="e">
        <f t="shared" si="2"/>
        <v>#DIV/0!</v>
      </c>
      <c r="F10" s="29"/>
      <c r="G10" s="36"/>
      <c r="H10" s="37"/>
      <c r="I10" s="17">
        <f t="shared" ref="I10:I27" si="3">SUM(I9+G10-H10)</f>
        <v>0</v>
      </c>
      <c r="J10" s="29"/>
      <c r="K10" s="38"/>
      <c r="L10" s="39"/>
      <c r="M10" s="22">
        <f t="shared" ref="M10:M27" si="4">SUM(M9+K10-L10)</f>
        <v>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 t="e">
        <f t="shared" si="2"/>
        <v>#DIV/0!</v>
      </c>
      <c r="F11" s="29"/>
      <c r="G11" s="36"/>
      <c r="H11" s="37"/>
      <c r="I11" s="17">
        <f t="shared" si="3"/>
        <v>0</v>
      </c>
      <c r="J11" s="29"/>
      <c r="K11" s="38"/>
      <c r="L11" s="39"/>
      <c r="M11" s="22">
        <f t="shared" si="4"/>
        <v>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 t="e">
        <f t="shared" si="2"/>
        <v>#DIV/0!</v>
      </c>
      <c r="F12" s="29"/>
      <c r="G12" s="36"/>
      <c r="H12" s="37"/>
      <c r="I12" s="17">
        <f t="shared" si="3"/>
        <v>0</v>
      </c>
      <c r="J12" s="29"/>
      <c r="K12" s="38"/>
      <c r="L12" s="39"/>
      <c r="M12" s="22">
        <f t="shared" si="4"/>
        <v>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 t="e">
        <f t="shared" si="2"/>
        <v>#DIV/0!</v>
      </c>
      <c r="F13" s="29"/>
      <c r="G13" s="36"/>
      <c r="H13" s="37"/>
      <c r="I13" s="17">
        <f t="shared" si="3"/>
        <v>0</v>
      </c>
      <c r="J13" s="29"/>
      <c r="K13" s="38"/>
      <c r="L13" s="39"/>
      <c r="M13" s="22">
        <f t="shared" si="4"/>
        <v>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 t="e">
        <f t="shared" si="2"/>
        <v>#DIV/0!</v>
      </c>
      <c r="F14" s="29"/>
      <c r="G14" s="36"/>
      <c r="H14" s="37"/>
      <c r="I14" s="17">
        <f t="shared" si="3"/>
        <v>0</v>
      </c>
      <c r="J14" s="29"/>
      <c r="K14" s="38"/>
      <c r="L14" s="39"/>
      <c r="M14" s="22">
        <f t="shared" si="4"/>
        <v>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 t="e">
        <f t="shared" si="2"/>
        <v>#DIV/0!</v>
      </c>
      <c r="F15" s="29"/>
      <c r="G15" s="36"/>
      <c r="H15" s="37"/>
      <c r="I15" s="17">
        <f t="shared" si="3"/>
        <v>0</v>
      </c>
      <c r="J15" s="29"/>
      <c r="K15" s="38"/>
      <c r="L15" s="39"/>
      <c r="M15" s="22">
        <f t="shared" si="4"/>
        <v>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 t="e">
        <f t="shared" si="2"/>
        <v>#DIV/0!</v>
      </c>
      <c r="F16" s="29"/>
      <c r="G16" s="36"/>
      <c r="H16" s="37"/>
      <c r="I16" s="17">
        <f t="shared" si="3"/>
        <v>0</v>
      </c>
      <c r="J16" s="29"/>
      <c r="K16" s="38"/>
      <c r="L16" s="39"/>
      <c r="M16" s="22">
        <f t="shared" si="4"/>
        <v>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 t="e">
        <f t="shared" si="2"/>
        <v>#DIV/0!</v>
      </c>
      <c r="F17" s="29"/>
      <c r="G17" s="36"/>
      <c r="H17" s="37"/>
      <c r="I17" s="17">
        <f t="shared" si="3"/>
        <v>0</v>
      </c>
      <c r="J17" s="29"/>
      <c r="K17" s="38"/>
      <c r="L17" s="39"/>
      <c r="M17" s="22">
        <f t="shared" si="4"/>
        <v>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 t="e">
        <f t="shared" si="2"/>
        <v>#DIV/0!</v>
      </c>
      <c r="F18" s="29"/>
      <c r="G18" s="36"/>
      <c r="H18" s="37"/>
      <c r="I18" s="17">
        <f t="shared" si="3"/>
        <v>0</v>
      </c>
      <c r="J18" s="29"/>
      <c r="K18" s="38"/>
      <c r="L18" s="39"/>
      <c r="M18" s="22">
        <f t="shared" si="4"/>
        <v>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 t="e">
        <f t="shared" si="2"/>
        <v>#DIV/0!</v>
      </c>
      <c r="F19" s="29"/>
      <c r="G19" s="36"/>
      <c r="H19" s="37"/>
      <c r="I19" s="17">
        <f t="shared" si="3"/>
        <v>0</v>
      </c>
      <c r="J19" s="29"/>
      <c r="K19" s="38"/>
      <c r="L19" s="39"/>
      <c r="M19" s="22">
        <f t="shared" si="4"/>
        <v>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 t="e">
        <f t="shared" si="2"/>
        <v>#DIV/0!</v>
      </c>
      <c r="F20" s="29"/>
      <c r="G20" s="36"/>
      <c r="H20" s="37"/>
      <c r="I20" s="17">
        <f t="shared" si="3"/>
        <v>0</v>
      </c>
      <c r="J20" s="29"/>
      <c r="K20" s="38"/>
      <c r="L20" s="39"/>
      <c r="M20" s="22">
        <f t="shared" si="4"/>
        <v>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 t="e">
        <f t="shared" si="2"/>
        <v>#DIV/0!</v>
      </c>
      <c r="F21" s="29"/>
      <c r="G21" s="36"/>
      <c r="H21" s="37"/>
      <c r="I21" s="17">
        <f t="shared" si="3"/>
        <v>0</v>
      </c>
      <c r="J21" s="29"/>
      <c r="K21" s="38"/>
      <c r="L21" s="39"/>
      <c r="M21" s="22">
        <f t="shared" si="4"/>
        <v>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 t="e">
        <f t="shared" si="2"/>
        <v>#DIV/0!</v>
      </c>
      <c r="F22" s="29"/>
      <c r="G22" s="36"/>
      <c r="H22" s="37"/>
      <c r="I22" s="17">
        <f t="shared" si="3"/>
        <v>0</v>
      </c>
      <c r="J22" s="29"/>
      <c r="K22" s="38"/>
      <c r="L22" s="39"/>
      <c r="M22" s="22">
        <f t="shared" si="4"/>
        <v>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 t="e">
        <f t="shared" si="2"/>
        <v>#DIV/0!</v>
      </c>
      <c r="F23" s="29"/>
      <c r="G23" s="36"/>
      <c r="H23" s="37"/>
      <c r="I23" s="17">
        <f t="shared" si="3"/>
        <v>0</v>
      </c>
      <c r="J23" s="29"/>
      <c r="K23" s="38"/>
      <c r="L23" s="39"/>
      <c r="M23" s="22">
        <f t="shared" si="4"/>
        <v>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 t="e">
        <f t="shared" si="2"/>
        <v>#DIV/0!</v>
      </c>
      <c r="F24" s="29"/>
      <c r="G24" s="43"/>
      <c r="H24" s="37"/>
      <c r="I24" s="17">
        <f t="shared" si="3"/>
        <v>0</v>
      </c>
      <c r="J24" s="29"/>
      <c r="K24" s="44"/>
      <c r="L24" s="39"/>
      <c r="M24" s="22">
        <f t="shared" si="4"/>
        <v>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 t="e">
        <f t="shared" si="2"/>
        <v>#DIV/0!</v>
      </c>
      <c r="F25" s="29"/>
      <c r="G25" s="43"/>
      <c r="H25" s="37"/>
      <c r="I25" s="17">
        <f t="shared" si="3"/>
        <v>0</v>
      </c>
      <c r="J25" s="29"/>
      <c r="K25" s="44"/>
      <c r="L25" s="39"/>
      <c r="M25" s="22">
        <f t="shared" si="4"/>
        <v>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 t="e">
        <f t="shared" si="2"/>
        <v>#DIV/0!</v>
      </c>
      <c r="F26" s="29"/>
      <c r="G26" s="36"/>
      <c r="H26" s="37"/>
      <c r="I26" s="17">
        <f t="shared" si="3"/>
        <v>0</v>
      </c>
      <c r="J26" s="29"/>
      <c r="K26" s="38"/>
      <c r="L26" s="39"/>
      <c r="M26" s="22">
        <f t="shared" si="4"/>
        <v>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 t="e">
        <f t="shared" si="2"/>
        <v>#DIV/0!</v>
      </c>
      <c r="F27" s="29"/>
      <c r="G27" s="48"/>
      <c r="H27" s="49"/>
      <c r="I27" s="17">
        <f t="shared" si="3"/>
        <v>0</v>
      </c>
      <c r="J27" s="29"/>
      <c r="K27" s="50"/>
      <c r="L27" s="51"/>
      <c r="M27" s="22">
        <f t="shared" si="4"/>
        <v>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20</v>
      </c>
      <c r="H28" s="21">
        <f>SUM(H7:H27)</f>
        <v>20</v>
      </c>
      <c r="I28" s="18">
        <f>SUM(G28-H28)</f>
        <v>0</v>
      </c>
      <c r="J28" s="56"/>
      <c r="K28" s="19">
        <f>SUM(K7:K27)</f>
        <v>165</v>
      </c>
      <c r="L28" s="20">
        <f>SUM(L7:L27)</f>
        <v>165</v>
      </c>
      <c r="M28" s="19">
        <f>SUM(K28-L28)</f>
        <v>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269" priority="42">
      <formula>$G$8+$H$8=0</formula>
    </cfRule>
  </conditionalFormatting>
  <conditionalFormatting sqref="I9">
    <cfRule type="expression" dxfId="1268" priority="41">
      <formula>$G$9+$H$9=0</formula>
    </cfRule>
  </conditionalFormatting>
  <conditionalFormatting sqref="I10">
    <cfRule type="expression" dxfId="1267" priority="40">
      <formula>$H$10=0</formula>
    </cfRule>
  </conditionalFormatting>
  <conditionalFormatting sqref="I11">
    <cfRule type="expression" dxfId="1266" priority="39">
      <formula>$G$11:$H$11=0</formula>
    </cfRule>
  </conditionalFormatting>
  <conditionalFormatting sqref="I12">
    <cfRule type="expression" dxfId="1265" priority="38">
      <formula>$G$12:$H$12=0</formula>
    </cfRule>
  </conditionalFormatting>
  <conditionalFormatting sqref="I13">
    <cfRule type="expression" dxfId="1264" priority="37">
      <formula>$G$13:$H$13=0</formula>
    </cfRule>
  </conditionalFormatting>
  <conditionalFormatting sqref="I14">
    <cfRule type="expression" dxfId="1263" priority="36">
      <formula>$G$14:$H$14=0</formula>
    </cfRule>
  </conditionalFormatting>
  <conditionalFormatting sqref="I15">
    <cfRule type="expression" dxfId="1262" priority="35">
      <formula>$G$15:$H$15=0</formula>
    </cfRule>
  </conditionalFormatting>
  <conditionalFormatting sqref="I16">
    <cfRule type="expression" dxfId="1261" priority="34">
      <formula>$G$16:$H$16=0</formula>
    </cfRule>
  </conditionalFormatting>
  <conditionalFormatting sqref="I17">
    <cfRule type="expression" dxfId="1260" priority="33">
      <formula>$G$17:$H$17=0</formula>
    </cfRule>
  </conditionalFormatting>
  <conditionalFormatting sqref="I18">
    <cfRule type="expression" dxfId="1259" priority="32">
      <formula>$G$18:$H$18=0</formula>
    </cfRule>
  </conditionalFormatting>
  <conditionalFormatting sqref="I19">
    <cfRule type="expression" dxfId="1258" priority="31" stopIfTrue="1">
      <formula>$G$19:$H$19=0</formula>
    </cfRule>
  </conditionalFormatting>
  <conditionalFormatting sqref="I20">
    <cfRule type="expression" dxfId="1257" priority="30">
      <formula>$G$20:$H$20=0</formula>
    </cfRule>
  </conditionalFormatting>
  <conditionalFormatting sqref="I21">
    <cfRule type="expression" dxfId="1256" priority="29">
      <formula>$G$21:$H$21=0</formula>
    </cfRule>
  </conditionalFormatting>
  <conditionalFormatting sqref="I22">
    <cfRule type="expression" dxfId="1255" priority="28">
      <formula>$G$22:$H$22=0</formula>
    </cfRule>
  </conditionalFormatting>
  <conditionalFormatting sqref="I23">
    <cfRule type="expression" dxfId="1254" priority="27">
      <formula>$G$23:$H$23=0</formula>
    </cfRule>
  </conditionalFormatting>
  <conditionalFormatting sqref="I24">
    <cfRule type="expression" dxfId="1253" priority="26">
      <formula>$G$24:$H$24=0</formula>
    </cfRule>
  </conditionalFormatting>
  <conditionalFormatting sqref="I25">
    <cfRule type="expression" dxfId="1252" priority="25">
      <formula>$G$25:$H$25=0</formula>
    </cfRule>
  </conditionalFormatting>
  <conditionalFormatting sqref="I26">
    <cfRule type="expression" dxfId="1251" priority="24">
      <formula>$G$26:$H$26=0</formula>
    </cfRule>
  </conditionalFormatting>
  <conditionalFormatting sqref="I27">
    <cfRule type="expression" dxfId="1250" priority="23">
      <formula>$G$27:$H$27=0</formula>
    </cfRule>
  </conditionalFormatting>
  <conditionalFormatting sqref="M13">
    <cfRule type="expression" dxfId="1249" priority="22">
      <formula>$G$13:$H$13=0</formula>
    </cfRule>
  </conditionalFormatting>
  <conditionalFormatting sqref="M14">
    <cfRule type="expression" dxfId="1248" priority="21">
      <formula>$G$14:$H$14=0</formula>
    </cfRule>
  </conditionalFormatting>
  <conditionalFormatting sqref="M15">
    <cfRule type="expression" dxfId="1247" priority="20">
      <formula>$G$15:$H$15=0</formula>
    </cfRule>
  </conditionalFormatting>
  <conditionalFormatting sqref="M16">
    <cfRule type="expression" dxfId="1246" priority="19">
      <formula>$G$16:$H$16=0</formula>
    </cfRule>
  </conditionalFormatting>
  <conditionalFormatting sqref="M17">
    <cfRule type="expression" dxfId="1245" priority="18">
      <formula>$G$17:$H$17=0</formula>
    </cfRule>
  </conditionalFormatting>
  <conditionalFormatting sqref="M18">
    <cfRule type="expression" dxfId="1244" priority="17">
      <formula>$G$18:$H$18=0</formula>
    </cfRule>
  </conditionalFormatting>
  <conditionalFormatting sqref="M19">
    <cfRule type="expression" dxfId="1243" priority="16" stopIfTrue="1">
      <formula>$G$19:$H$19=0</formula>
    </cfRule>
  </conditionalFormatting>
  <conditionalFormatting sqref="M20">
    <cfRule type="expression" dxfId="1242" priority="15">
      <formula>$G$20:$H$20=0</formula>
    </cfRule>
  </conditionalFormatting>
  <conditionalFormatting sqref="M21">
    <cfRule type="expression" dxfId="1241" priority="14">
      <formula>$G$21:$H$21=0</formula>
    </cfRule>
  </conditionalFormatting>
  <conditionalFormatting sqref="M22">
    <cfRule type="expression" dxfId="1240" priority="13">
      <formula>$G$22:$H$22=0</formula>
    </cfRule>
  </conditionalFormatting>
  <conditionalFormatting sqref="M23">
    <cfRule type="expression" dxfId="1239" priority="12">
      <formula>$G$23:$H$23=0</formula>
    </cfRule>
  </conditionalFormatting>
  <conditionalFormatting sqref="M24">
    <cfRule type="expression" dxfId="1238" priority="11">
      <formula>$G$24:$H$24=0</formula>
    </cfRule>
  </conditionalFormatting>
  <conditionalFormatting sqref="M25">
    <cfRule type="expression" dxfId="1237" priority="10">
      <formula>$G$25:$H$25=0</formula>
    </cfRule>
  </conditionalFormatting>
  <conditionalFormatting sqref="M26">
    <cfRule type="expression" dxfId="1236" priority="9">
      <formula>$G$26:$H$26=0</formula>
    </cfRule>
  </conditionalFormatting>
  <conditionalFormatting sqref="M27">
    <cfRule type="expression" dxfId="1235" priority="8">
      <formula>$G$27:$H$27=0</formula>
    </cfRule>
  </conditionalFormatting>
  <conditionalFormatting sqref="M8">
    <cfRule type="expression" dxfId="1234" priority="7">
      <formula>$G$8+$H$8=0</formula>
    </cfRule>
  </conditionalFormatting>
  <conditionalFormatting sqref="M9">
    <cfRule type="expression" dxfId="1233" priority="6">
      <formula>$G$9+$H$9=0</formula>
    </cfRule>
  </conditionalFormatting>
  <conditionalFormatting sqref="M10">
    <cfRule type="expression" dxfId="1232" priority="5">
      <formula>$H$10=0</formula>
    </cfRule>
  </conditionalFormatting>
  <conditionalFormatting sqref="M11">
    <cfRule type="expression" dxfId="1231" priority="4">
      <formula>$G$11:$H$11=0</formula>
    </cfRule>
  </conditionalFormatting>
  <conditionalFormatting sqref="M12">
    <cfRule type="expression" dxfId="1230" priority="3">
      <formula>$G$12:$H$12=0</formula>
    </cfRule>
  </conditionalFormatting>
  <conditionalFormatting sqref="C7">
    <cfRule type="expression" dxfId="1229" priority="2">
      <formula>0</formula>
    </cfRule>
  </conditionalFormatting>
  <conditionalFormatting sqref="C8:C27">
    <cfRule type="cellIs" dxfId="122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0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9</v>
      </c>
      <c r="H1" s="83">
        <f t="shared" si="0"/>
        <v>0</v>
      </c>
      <c r="I1" s="81">
        <f t="shared" si="0"/>
        <v>9</v>
      </c>
      <c r="J1" s="84">
        <f t="shared" si="0"/>
        <v>0</v>
      </c>
      <c r="K1" s="83">
        <f t="shared" si="0"/>
        <v>81</v>
      </c>
      <c r="L1" s="83">
        <f t="shared" si="0"/>
        <v>0</v>
      </c>
      <c r="M1" s="81">
        <f t="shared" si="0"/>
        <v>81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159</v>
      </c>
      <c r="C3" s="95"/>
      <c r="D3" s="24"/>
      <c r="E3" s="10" t="s">
        <v>10</v>
      </c>
      <c r="F3" s="24"/>
      <c r="G3" s="96" t="s">
        <v>160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9</v>
      </c>
      <c r="F7" s="29"/>
      <c r="G7" s="26">
        <v>9</v>
      </c>
      <c r="H7" s="30"/>
      <c r="I7" s="16">
        <f>SUM(G7-H7)</f>
        <v>9</v>
      </c>
      <c r="J7" s="29"/>
      <c r="K7" s="31">
        <v>81</v>
      </c>
      <c r="L7" s="32"/>
      <c r="M7" s="16">
        <f>SUM(K7-L7)</f>
        <v>81</v>
      </c>
      <c r="N7" s="33"/>
      <c r="Q7" s="34">
        <f>SUM(M7/I7)</f>
        <v>9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9</v>
      </c>
      <c r="F8" s="29"/>
      <c r="G8" s="36"/>
      <c r="H8" s="37"/>
      <c r="I8" s="17">
        <f>SUM(I7+G8-H8)</f>
        <v>9</v>
      </c>
      <c r="J8" s="29"/>
      <c r="K8" s="38"/>
      <c r="L8" s="39"/>
      <c r="M8" s="22">
        <f>SUM(M7+K8-L8)</f>
        <v>81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9</v>
      </c>
      <c r="F9" s="29"/>
      <c r="G9" s="36"/>
      <c r="H9" s="37"/>
      <c r="I9" s="17">
        <f>SUM(I8+G9-H9)</f>
        <v>9</v>
      </c>
      <c r="J9" s="29"/>
      <c r="K9" s="38"/>
      <c r="L9" s="39"/>
      <c r="M9" s="22">
        <f>SUM(M8+K9-L9)</f>
        <v>81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9</v>
      </c>
      <c r="F10" s="29"/>
      <c r="G10" s="36"/>
      <c r="H10" s="37"/>
      <c r="I10" s="17">
        <f t="shared" ref="I10:I27" si="3">SUM(I9+G10-H10)</f>
        <v>9</v>
      </c>
      <c r="J10" s="29"/>
      <c r="K10" s="38"/>
      <c r="L10" s="39"/>
      <c r="M10" s="22">
        <f t="shared" ref="M10:M27" si="4">SUM(M9+K10-L10)</f>
        <v>81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9</v>
      </c>
      <c r="F11" s="29"/>
      <c r="G11" s="36"/>
      <c r="H11" s="37"/>
      <c r="I11" s="17">
        <f t="shared" si="3"/>
        <v>9</v>
      </c>
      <c r="J11" s="29"/>
      <c r="K11" s="38"/>
      <c r="L11" s="39"/>
      <c r="M11" s="22">
        <f t="shared" si="4"/>
        <v>81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9</v>
      </c>
      <c r="F12" s="29"/>
      <c r="G12" s="36"/>
      <c r="H12" s="37"/>
      <c r="I12" s="17">
        <f t="shared" si="3"/>
        <v>9</v>
      </c>
      <c r="J12" s="29"/>
      <c r="K12" s="38"/>
      <c r="L12" s="39"/>
      <c r="M12" s="22">
        <f t="shared" si="4"/>
        <v>81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9</v>
      </c>
      <c r="F13" s="29"/>
      <c r="G13" s="36"/>
      <c r="H13" s="37"/>
      <c r="I13" s="17">
        <f t="shared" si="3"/>
        <v>9</v>
      </c>
      <c r="J13" s="29"/>
      <c r="K13" s="38"/>
      <c r="L13" s="39"/>
      <c r="M13" s="22">
        <f t="shared" si="4"/>
        <v>81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9</v>
      </c>
      <c r="F14" s="29"/>
      <c r="G14" s="36"/>
      <c r="H14" s="37"/>
      <c r="I14" s="17">
        <f t="shared" si="3"/>
        <v>9</v>
      </c>
      <c r="J14" s="29"/>
      <c r="K14" s="38"/>
      <c r="L14" s="39"/>
      <c r="M14" s="22">
        <f t="shared" si="4"/>
        <v>81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9</v>
      </c>
      <c r="F15" s="29"/>
      <c r="G15" s="36"/>
      <c r="H15" s="37"/>
      <c r="I15" s="17">
        <f t="shared" si="3"/>
        <v>9</v>
      </c>
      <c r="J15" s="29"/>
      <c r="K15" s="38"/>
      <c r="L15" s="39"/>
      <c r="M15" s="22">
        <f t="shared" si="4"/>
        <v>81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9</v>
      </c>
      <c r="F16" s="29"/>
      <c r="G16" s="36"/>
      <c r="H16" s="37"/>
      <c r="I16" s="17">
        <f t="shared" si="3"/>
        <v>9</v>
      </c>
      <c r="J16" s="29"/>
      <c r="K16" s="38"/>
      <c r="L16" s="39"/>
      <c r="M16" s="22">
        <f t="shared" si="4"/>
        <v>81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9</v>
      </c>
      <c r="F17" s="29"/>
      <c r="G17" s="36"/>
      <c r="H17" s="37"/>
      <c r="I17" s="17">
        <f t="shared" si="3"/>
        <v>9</v>
      </c>
      <c r="J17" s="29"/>
      <c r="K17" s="38"/>
      <c r="L17" s="39"/>
      <c r="M17" s="22">
        <f t="shared" si="4"/>
        <v>81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9</v>
      </c>
      <c r="F18" s="29"/>
      <c r="G18" s="36"/>
      <c r="H18" s="37"/>
      <c r="I18" s="17">
        <f t="shared" si="3"/>
        <v>9</v>
      </c>
      <c r="J18" s="29"/>
      <c r="K18" s="38"/>
      <c r="L18" s="39"/>
      <c r="M18" s="22">
        <f t="shared" si="4"/>
        <v>81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9</v>
      </c>
      <c r="F19" s="29"/>
      <c r="G19" s="36"/>
      <c r="H19" s="37"/>
      <c r="I19" s="17">
        <f t="shared" si="3"/>
        <v>9</v>
      </c>
      <c r="J19" s="29"/>
      <c r="K19" s="38"/>
      <c r="L19" s="39"/>
      <c r="M19" s="22">
        <f t="shared" si="4"/>
        <v>81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9</v>
      </c>
      <c r="F20" s="29"/>
      <c r="G20" s="36"/>
      <c r="H20" s="37"/>
      <c r="I20" s="17">
        <f t="shared" si="3"/>
        <v>9</v>
      </c>
      <c r="J20" s="29"/>
      <c r="K20" s="38"/>
      <c r="L20" s="39"/>
      <c r="M20" s="22">
        <f t="shared" si="4"/>
        <v>81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9</v>
      </c>
      <c r="F21" s="29"/>
      <c r="G21" s="36"/>
      <c r="H21" s="37"/>
      <c r="I21" s="17">
        <f t="shared" si="3"/>
        <v>9</v>
      </c>
      <c r="J21" s="29"/>
      <c r="K21" s="38"/>
      <c r="L21" s="39"/>
      <c r="M21" s="22">
        <f t="shared" si="4"/>
        <v>81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9</v>
      </c>
      <c r="F22" s="29"/>
      <c r="G22" s="36"/>
      <c r="H22" s="37"/>
      <c r="I22" s="17">
        <f t="shared" si="3"/>
        <v>9</v>
      </c>
      <c r="J22" s="29"/>
      <c r="K22" s="38"/>
      <c r="L22" s="39"/>
      <c r="M22" s="22">
        <f t="shared" si="4"/>
        <v>81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9</v>
      </c>
      <c r="F23" s="29"/>
      <c r="G23" s="36"/>
      <c r="H23" s="37"/>
      <c r="I23" s="17">
        <f t="shared" si="3"/>
        <v>9</v>
      </c>
      <c r="J23" s="29"/>
      <c r="K23" s="38"/>
      <c r="L23" s="39"/>
      <c r="M23" s="22">
        <f t="shared" si="4"/>
        <v>81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9</v>
      </c>
      <c r="F24" s="29"/>
      <c r="G24" s="43"/>
      <c r="H24" s="37"/>
      <c r="I24" s="17">
        <f t="shared" si="3"/>
        <v>9</v>
      </c>
      <c r="J24" s="29"/>
      <c r="K24" s="44"/>
      <c r="L24" s="39"/>
      <c r="M24" s="22">
        <f t="shared" si="4"/>
        <v>81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9</v>
      </c>
      <c r="F25" s="29"/>
      <c r="G25" s="43"/>
      <c r="H25" s="37"/>
      <c r="I25" s="17">
        <f t="shared" si="3"/>
        <v>9</v>
      </c>
      <c r="J25" s="29"/>
      <c r="K25" s="44"/>
      <c r="L25" s="39"/>
      <c r="M25" s="22">
        <f t="shared" si="4"/>
        <v>81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9</v>
      </c>
      <c r="F26" s="29"/>
      <c r="G26" s="36"/>
      <c r="H26" s="37"/>
      <c r="I26" s="17">
        <f t="shared" si="3"/>
        <v>9</v>
      </c>
      <c r="J26" s="29"/>
      <c r="K26" s="38"/>
      <c r="L26" s="39"/>
      <c r="M26" s="22">
        <f t="shared" si="4"/>
        <v>81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9</v>
      </c>
      <c r="F27" s="29"/>
      <c r="G27" s="48"/>
      <c r="H27" s="49"/>
      <c r="I27" s="17">
        <f t="shared" si="3"/>
        <v>9</v>
      </c>
      <c r="J27" s="29"/>
      <c r="K27" s="50"/>
      <c r="L27" s="51"/>
      <c r="M27" s="22">
        <f t="shared" si="4"/>
        <v>81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9</v>
      </c>
      <c r="H28" s="21">
        <f>SUM(H7:H27)</f>
        <v>0</v>
      </c>
      <c r="I28" s="18">
        <f>SUM(G28-H28)</f>
        <v>9</v>
      </c>
      <c r="J28" s="56"/>
      <c r="K28" s="19">
        <f>SUM(K7:K27)</f>
        <v>81</v>
      </c>
      <c r="L28" s="20">
        <f>SUM(L7:L27)</f>
        <v>0</v>
      </c>
      <c r="M28" s="19">
        <f>SUM(K28-L28)</f>
        <v>81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227" priority="42">
      <formula>$G$8+$H$8=0</formula>
    </cfRule>
  </conditionalFormatting>
  <conditionalFormatting sqref="I9">
    <cfRule type="expression" dxfId="1226" priority="41">
      <formula>$G$9+$H$9=0</formula>
    </cfRule>
  </conditionalFormatting>
  <conditionalFormatting sqref="I10">
    <cfRule type="expression" dxfId="1225" priority="40">
      <formula>$H$10=0</formula>
    </cfRule>
  </conditionalFormatting>
  <conditionalFormatting sqref="I11">
    <cfRule type="expression" dxfId="1224" priority="39">
      <formula>$G$11:$H$11=0</formula>
    </cfRule>
  </conditionalFormatting>
  <conditionalFormatting sqref="I12">
    <cfRule type="expression" dxfId="1223" priority="38">
      <formula>$G$12:$H$12=0</formula>
    </cfRule>
  </conditionalFormatting>
  <conditionalFormatting sqref="I13">
    <cfRule type="expression" dxfId="1222" priority="37">
      <formula>$G$13:$H$13=0</formula>
    </cfRule>
  </conditionalFormatting>
  <conditionalFormatting sqref="I14">
    <cfRule type="expression" dxfId="1221" priority="36">
      <formula>$G$14:$H$14=0</formula>
    </cfRule>
  </conditionalFormatting>
  <conditionalFormatting sqref="I15">
    <cfRule type="expression" dxfId="1220" priority="35">
      <formula>$G$15:$H$15=0</formula>
    </cfRule>
  </conditionalFormatting>
  <conditionalFormatting sqref="I16">
    <cfRule type="expression" dxfId="1219" priority="34">
      <formula>$G$16:$H$16=0</formula>
    </cfRule>
  </conditionalFormatting>
  <conditionalFormatting sqref="I17">
    <cfRule type="expression" dxfId="1218" priority="33">
      <formula>$G$17:$H$17=0</formula>
    </cfRule>
  </conditionalFormatting>
  <conditionalFormatting sqref="I18">
    <cfRule type="expression" dxfId="1217" priority="32">
      <formula>$G$18:$H$18=0</formula>
    </cfRule>
  </conditionalFormatting>
  <conditionalFormatting sqref="I19">
    <cfRule type="expression" dxfId="1216" priority="31" stopIfTrue="1">
      <formula>$G$19:$H$19=0</formula>
    </cfRule>
  </conditionalFormatting>
  <conditionalFormatting sqref="I20">
    <cfRule type="expression" dxfId="1215" priority="30">
      <formula>$G$20:$H$20=0</formula>
    </cfRule>
  </conditionalFormatting>
  <conditionalFormatting sqref="I21">
    <cfRule type="expression" dxfId="1214" priority="29">
      <formula>$G$21:$H$21=0</formula>
    </cfRule>
  </conditionalFormatting>
  <conditionalFormatting sqref="I22">
    <cfRule type="expression" dxfId="1213" priority="28">
      <formula>$G$22:$H$22=0</formula>
    </cfRule>
  </conditionalFormatting>
  <conditionalFormatting sqref="I23">
    <cfRule type="expression" dxfId="1212" priority="27">
      <formula>$G$23:$H$23=0</formula>
    </cfRule>
  </conditionalFormatting>
  <conditionalFormatting sqref="I24">
    <cfRule type="expression" dxfId="1211" priority="26">
      <formula>$G$24:$H$24=0</formula>
    </cfRule>
  </conditionalFormatting>
  <conditionalFormatting sqref="I25">
    <cfRule type="expression" dxfId="1210" priority="25">
      <formula>$G$25:$H$25=0</formula>
    </cfRule>
  </conditionalFormatting>
  <conditionalFormatting sqref="I26">
    <cfRule type="expression" dxfId="1209" priority="24">
      <formula>$G$26:$H$26=0</formula>
    </cfRule>
  </conditionalFormatting>
  <conditionalFormatting sqref="I27">
    <cfRule type="expression" dxfId="1208" priority="23">
      <formula>$G$27:$H$27=0</formula>
    </cfRule>
  </conditionalFormatting>
  <conditionalFormatting sqref="M13">
    <cfRule type="expression" dxfId="1207" priority="22">
      <formula>$G$13:$H$13=0</formula>
    </cfRule>
  </conditionalFormatting>
  <conditionalFormatting sqref="M14">
    <cfRule type="expression" dxfId="1206" priority="21">
      <formula>$G$14:$H$14=0</formula>
    </cfRule>
  </conditionalFormatting>
  <conditionalFormatting sqref="M15">
    <cfRule type="expression" dxfId="1205" priority="20">
      <formula>$G$15:$H$15=0</formula>
    </cfRule>
  </conditionalFormatting>
  <conditionalFormatting sqref="M16">
    <cfRule type="expression" dxfId="1204" priority="19">
      <formula>$G$16:$H$16=0</formula>
    </cfRule>
  </conditionalFormatting>
  <conditionalFormatting sqref="M17">
    <cfRule type="expression" dxfId="1203" priority="18">
      <formula>$G$17:$H$17=0</formula>
    </cfRule>
  </conditionalFormatting>
  <conditionalFormatting sqref="M18">
    <cfRule type="expression" dxfId="1202" priority="17">
      <formula>$G$18:$H$18=0</formula>
    </cfRule>
  </conditionalFormatting>
  <conditionalFormatting sqref="M19">
    <cfRule type="expression" dxfId="1201" priority="16" stopIfTrue="1">
      <formula>$G$19:$H$19=0</formula>
    </cfRule>
  </conditionalFormatting>
  <conditionalFormatting sqref="M20">
    <cfRule type="expression" dxfId="1200" priority="15">
      <formula>$G$20:$H$20=0</formula>
    </cfRule>
  </conditionalFormatting>
  <conditionalFormatting sqref="M21">
    <cfRule type="expression" dxfId="1199" priority="14">
      <formula>$G$21:$H$21=0</formula>
    </cfRule>
  </conditionalFormatting>
  <conditionalFormatting sqref="M22">
    <cfRule type="expression" dxfId="1198" priority="13">
      <formula>$G$22:$H$22=0</formula>
    </cfRule>
  </conditionalFormatting>
  <conditionalFormatting sqref="M23">
    <cfRule type="expression" dxfId="1197" priority="12">
      <formula>$G$23:$H$23=0</formula>
    </cfRule>
  </conditionalFormatting>
  <conditionalFormatting sqref="M24">
    <cfRule type="expression" dxfId="1196" priority="11">
      <formula>$G$24:$H$24=0</formula>
    </cfRule>
  </conditionalFormatting>
  <conditionalFormatting sqref="M25">
    <cfRule type="expression" dxfId="1195" priority="10">
      <formula>$G$25:$H$25=0</formula>
    </cfRule>
  </conditionalFormatting>
  <conditionalFormatting sqref="M26">
    <cfRule type="expression" dxfId="1194" priority="9">
      <formula>$G$26:$H$26=0</formula>
    </cfRule>
  </conditionalFormatting>
  <conditionalFormatting sqref="M27">
    <cfRule type="expression" dxfId="1193" priority="8">
      <formula>$G$27:$H$27=0</formula>
    </cfRule>
  </conditionalFormatting>
  <conditionalFormatting sqref="M8">
    <cfRule type="expression" dxfId="1192" priority="7">
      <formula>$G$8+$H$8=0</formula>
    </cfRule>
  </conditionalFormatting>
  <conditionalFormatting sqref="M9">
    <cfRule type="expression" dxfId="1191" priority="6">
      <formula>$G$9+$H$9=0</formula>
    </cfRule>
  </conditionalFormatting>
  <conditionalFormatting sqref="M10">
    <cfRule type="expression" dxfId="1190" priority="5">
      <formula>$H$10=0</formula>
    </cfRule>
  </conditionalFormatting>
  <conditionalFormatting sqref="M11">
    <cfRule type="expression" dxfId="1189" priority="4">
      <formula>$G$11:$H$11=0</formula>
    </cfRule>
  </conditionalFormatting>
  <conditionalFormatting sqref="M12">
    <cfRule type="expression" dxfId="1188" priority="3">
      <formula>$G$12:$H$12=0</formula>
    </cfRule>
  </conditionalFormatting>
  <conditionalFormatting sqref="C7">
    <cfRule type="expression" dxfId="1187" priority="2">
      <formula>0</formula>
    </cfRule>
  </conditionalFormatting>
  <conditionalFormatting sqref="C8:C27">
    <cfRule type="cellIs" dxfId="118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1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1000</v>
      </c>
      <c r="H1" s="83">
        <f t="shared" si="0"/>
        <v>0</v>
      </c>
      <c r="I1" s="81">
        <f t="shared" si="0"/>
        <v>1000</v>
      </c>
      <c r="J1" s="84">
        <f t="shared" si="0"/>
        <v>0</v>
      </c>
      <c r="K1" s="83">
        <f t="shared" si="0"/>
        <v>48</v>
      </c>
      <c r="L1" s="83">
        <f t="shared" si="0"/>
        <v>0</v>
      </c>
      <c r="M1" s="81">
        <f t="shared" si="0"/>
        <v>48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161</v>
      </c>
      <c r="C3" s="95"/>
      <c r="D3" s="24"/>
      <c r="E3" s="10" t="s">
        <v>10</v>
      </c>
      <c r="F3" s="24"/>
      <c r="G3" s="96" t="s">
        <v>162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4.8000000000000001E-2</v>
      </c>
      <c r="F7" s="29"/>
      <c r="G7" s="26">
        <v>1000</v>
      </c>
      <c r="H7" s="30"/>
      <c r="I7" s="16">
        <f>SUM(G7-H7)</f>
        <v>1000</v>
      </c>
      <c r="J7" s="29"/>
      <c r="K7" s="31">
        <v>48</v>
      </c>
      <c r="L7" s="32"/>
      <c r="M7" s="16">
        <f>SUM(K7-L7)</f>
        <v>48</v>
      </c>
      <c r="N7" s="33"/>
      <c r="Q7" s="34">
        <f>SUM(M7/I7)</f>
        <v>4.8000000000000001E-2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4.8000000000000001E-2</v>
      </c>
      <c r="F8" s="29"/>
      <c r="G8" s="36"/>
      <c r="H8" s="37"/>
      <c r="I8" s="17">
        <f>SUM(I7+G8-H8)</f>
        <v>1000</v>
      </c>
      <c r="J8" s="29"/>
      <c r="K8" s="38"/>
      <c r="L8" s="39"/>
      <c r="M8" s="22">
        <f>SUM(M7+K8-L8)</f>
        <v>48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4.8000000000000001E-2</v>
      </c>
      <c r="F9" s="29"/>
      <c r="G9" s="36"/>
      <c r="H9" s="37"/>
      <c r="I9" s="17">
        <f>SUM(I8+G9-H9)</f>
        <v>1000</v>
      </c>
      <c r="J9" s="29"/>
      <c r="K9" s="38"/>
      <c r="L9" s="39"/>
      <c r="M9" s="22">
        <f>SUM(M8+K9-L9)</f>
        <v>48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4.8000000000000001E-2</v>
      </c>
      <c r="F10" s="29"/>
      <c r="G10" s="36"/>
      <c r="H10" s="37"/>
      <c r="I10" s="17">
        <f t="shared" ref="I10:I27" si="3">SUM(I9+G10-H10)</f>
        <v>1000</v>
      </c>
      <c r="J10" s="29"/>
      <c r="K10" s="38"/>
      <c r="L10" s="39"/>
      <c r="M10" s="22">
        <f t="shared" ref="M10:M27" si="4">SUM(M9+K10-L10)</f>
        <v>48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4.8000000000000001E-2</v>
      </c>
      <c r="F11" s="29"/>
      <c r="G11" s="36"/>
      <c r="H11" s="37"/>
      <c r="I11" s="17">
        <f t="shared" si="3"/>
        <v>1000</v>
      </c>
      <c r="J11" s="29"/>
      <c r="K11" s="38"/>
      <c r="L11" s="39"/>
      <c r="M11" s="22">
        <f t="shared" si="4"/>
        <v>48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4.8000000000000001E-2</v>
      </c>
      <c r="F12" s="29"/>
      <c r="G12" s="36"/>
      <c r="H12" s="37"/>
      <c r="I12" s="17">
        <f t="shared" si="3"/>
        <v>1000</v>
      </c>
      <c r="J12" s="29"/>
      <c r="K12" s="38"/>
      <c r="L12" s="39"/>
      <c r="M12" s="22">
        <f t="shared" si="4"/>
        <v>48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4.8000000000000001E-2</v>
      </c>
      <c r="F13" s="29"/>
      <c r="G13" s="36"/>
      <c r="H13" s="37"/>
      <c r="I13" s="17">
        <f t="shared" si="3"/>
        <v>1000</v>
      </c>
      <c r="J13" s="29"/>
      <c r="K13" s="38"/>
      <c r="L13" s="39"/>
      <c r="M13" s="22">
        <f t="shared" si="4"/>
        <v>48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4.8000000000000001E-2</v>
      </c>
      <c r="F14" s="29"/>
      <c r="G14" s="36"/>
      <c r="H14" s="37"/>
      <c r="I14" s="17">
        <f t="shared" si="3"/>
        <v>1000</v>
      </c>
      <c r="J14" s="29"/>
      <c r="K14" s="38"/>
      <c r="L14" s="39"/>
      <c r="M14" s="22">
        <f t="shared" si="4"/>
        <v>48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4.8000000000000001E-2</v>
      </c>
      <c r="F15" s="29"/>
      <c r="G15" s="36"/>
      <c r="H15" s="37"/>
      <c r="I15" s="17">
        <f t="shared" si="3"/>
        <v>1000</v>
      </c>
      <c r="J15" s="29"/>
      <c r="K15" s="38"/>
      <c r="L15" s="39"/>
      <c r="M15" s="22">
        <f t="shared" si="4"/>
        <v>48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4.8000000000000001E-2</v>
      </c>
      <c r="F16" s="29"/>
      <c r="G16" s="36"/>
      <c r="H16" s="37"/>
      <c r="I16" s="17">
        <f t="shared" si="3"/>
        <v>1000</v>
      </c>
      <c r="J16" s="29"/>
      <c r="K16" s="38"/>
      <c r="L16" s="39"/>
      <c r="M16" s="22">
        <f t="shared" si="4"/>
        <v>48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4.8000000000000001E-2</v>
      </c>
      <c r="F17" s="29"/>
      <c r="G17" s="36"/>
      <c r="H17" s="37"/>
      <c r="I17" s="17">
        <f t="shared" si="3"/>
        <v>1000</v>
      </c>
      <c r="J17" s="29"/>
      <c r="K17" s="38"/>
      <c r="L17" s="39"/>
      <c r="M17" s="22">
        <f t="shared" si="4"/>
        <v>48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4.8000000000000001E-2</v>
      </c>
      <c r="F18" s="29"/>
      <c r="G18" s="36"/>
      <c r="H18" s="37"/>
      <c r="I18" s="17">
        <f t="shared" si="3"/>
        <v>1000</v>
      </c>
      <c r="J18" s="29"/>
      <c r="K18" s="38"/>
      <c r="L18" s="39"/>
      <c r="M18" s="22">
        <f t="shared" si="4"/>
        <v>48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4.8000000000000001E-2</v>
      </c>
      <c r="F19" s="29"/>
      <c r="G19" s="36"/>
      <c r="H19" s="37"/>
      <c r="I19" s="17">
        <f t="shared" si="3"/>
        <v>1000</v>
      </c>
      <c r="J19" s="29"/>
      <c r="K19" s="38"/>
      <c r="L19" s="39"/>
      <c r="M19" s="22">
        <f t="shared" si="4"/>
        <v>48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4.8000000000000001E-2</v>
      </c>
      <c r="F20" s="29"/>
      <c r="G20" s="36"/>
      <c r="H20" s="37"/>
      <c r="I20" s="17">
        <f t="shared" si="3"/>
        <v>1000</v>
      </c>
      <c r="J20" s="29"/>
      <c r="K20" s="38"/>
      <c r="L20" s="39"/>
      <c r="M20" s="22">
        <f t="shared" si="4"/>
        <v>48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4.8000000000000001E-2</v>
      </c>
      <c r="F21" s="29"/>
      <c r="G21" s="36"/>
      <c r="H21" s="37"/>
      <c r="I21" s="17">
        <f t="shared" si="3"/>
        <v>1000</v>
      </c>
      <c r="J21" s="29"/>
      <c r="K21" s="38"/>
      <c r="L21" s="39"/>
      <c r="M21" s="22">
        <f t="shared" si="4"/>
        <v>48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4.8000000000000001E-2</v>
      </c>
      <c r="F22" s="29"/>
      <c r="G22" s="36"/>
      <c r="H22" s="37"/>
      <c r="I22" s="17">
        <f t="shared" si="3"/>
        <v>1000</v>
      </c>
      <c r="J22" s="29"/>
      <c r="K22" s="38"/>
      <c r="L22" s="39"/>
      <c r="M22" s="22">
        <f t="shared" si="4"/>
        <v>48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4.8000000000000001E-2</v>
      </c>
      <c r="F23" s="29"/>
      <c r="G23" s="36"/>
      <c r="H23" s="37"/>
      <c r="I23" s="17">
        <f t="shared" si="3"/>
        <v>1000</v>
      </c>
      <c r="J23" s="29"/>
      <c r="K23" s="38"/>
      <c r="L23" s="39"/>
      <c r="M23" s="22">
        <f t="shared" si="4"/>
        <v>48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4.8000000000000001E-2</v>
      </c>
      <c r="F24" s="29"/>
      <c r="G24" s="43"/>
      <c r="H24" s="37"/>
      <c r="I24" s="17">
        <f t="shared" si="3"/>
        <v>1000</v>
      </c>
      <c r="J24" s="29"/>
      <c r="K24" s="44"/>
      <c r="L24" s="39"/>
      <c r="M24" s="22">
        <f t="shared" si="4"/>
        <v>48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4.8000000000000001E-2</v>
      </c>
      <c r="F25" s="29"/>
      <c r="G25" s="43"/>
      <c r="H25" s="37"/>
      <c r="I25" s="17">
        <f t="shared" si="3"/>
        <v>1000</v>
      </c>
      <c r="J25" s="29"/>
      <c r="K25" s="44"/>
      <c r="L25" s="39"/>
      <c r="M25" s="22">
        <f t="shared" si="4"/>
        <v>48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4.8000000000000001E-2</v>
      </c>
      <c r="F26" s="29"/>
      <c r="G26" s="36"/>
      <c r="H26" s="37"/>
      <c r="I26" s="17">
        <f t="shared" si="3"/>
        <v>1000</v>
      </c>
      <c r="J26" s="29"/>
      <c r="K26" s="38"/>
      <c r="L26" s="39"/>
      <c r="M26" s="22">
        <f t="shared" si="4"/>
        <v>48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4.8000000000000001E-2</v>
      </c>
      <c r="F27" s="29"/>
      <c r="G27" s="48"/>
      <c r="H27" s="49"/>
      <c r="I27" s="17">
        <f t="shared" si="3"/>
        <v>1000</v>
      </c>
      <c r="J27" s="29"/>
      <c r="K27" s="50"/>
      <c r="L27" s="51"/>
      <c r="M27" s="22">
        <f t="shared" si="4"/>
        <v>48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1000</v>
      </c>
      <c r="H28" s="21">
        <f>SUM(H7:H27)</f>
        <v>0</v>
      </c>
      <c r="I28" s="18">
        <f>SUM(G28-H28)</f>
        <v>1000</v>
      </c>
      <c r="J28" s="56"/>
      <c r="K28" s="19">
        <f>SUM(K7:K27)</f>
        <v>48</v>
      </c>
      <c r="L28" s="20">
        <f>SUM(L7:L27)</f>
        <v>0</v>
      </c>
      <c r="M28" s="19">
        <f>SUM(K28-L28)</f>
        <v>48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185" priority="42">
      <formula>$G$8+$H$8=0</formula>
    </cfRule>
  </conditionalFormatting>
  <conditionalFormatting sqref="I9">
    <cfRule type="expression" dxfId="1184" priority="41">
      <formula>$G$9+$H$9=0</formula>
    </cfRule>
  </conditionalFormatting>
  <conditionalFormatting sqref="I10">
    <cfRule type="expression" dxfId="1183" priority="40">
      <formula>$H$10=0</formula>
    </cfRule>
  </conditionalFormatting>
  <conditionalFormatting sqref="I11">
    <cfRule type="expression" dxfId="1182" priority="39">
      <formula>$G$11:$H$11=0</formula>
    </cfRule>
  </conditionalFormatting>
  <conditionalFormatting sqref="I12">
    <cfRule type="expression" dxfId="1181" priority="38">
      <formula>$G$12:$H$12=0</formula>
    </cfRule>
  </conditionalFormatting>
  <conditionalFormatting sqref="I13">
    <cfRule type="expression" dxfId="1180" priority="37">
      <formula>$G$13:$H$13=0</formula>
    </cfRule>
  </conditionalFormatting>
  <conditionalFormatting sqref="I14">
    <cfRule type="expression" dxfId="1179" priority="36">
      <formula>$G$14:$H$14=0</formula>
    </cfRule>
  </conditionalFormatting>
  <conditionalFormatting sqref="I15">
    <cfRule type="expression" dxfId="1178" priority="35">
      <formula>$G$15:$H$15=0</formula>
    </cfRule>
  </conditionalFormatting>
  <conditionalFormatting sqref="I16">
    <cfRule type="expression" dxfId="1177" priority="34">
      <formula>$G$16:$H$16=0</formula>
    </cfRule>
  </conditionalFormatting>
  <conditionalFormatting sqref="I17">
    <cfRule type="expression" dxfId="1176" priority="33">
      <formula>$G$17:$H$17=0</formula>
    </cfRule>
  </conditionalFormatting>
  <conditionalFormatting sqref="I18">
    <cfRule type="expression" dxfId="1175" priority="32">
      <formula>$G$18:$H$18=0</formula>
    </cfRule>
  </conditionalFormatting>
  <conditionalFormatting sqref="I19">
    <cfRule type="expression" dxfId="1174" priority="31" stopIfTrue="1">
      <formula>$G$19:$H$19=0</formula>
    </cfRule>
  </conditionalFormatting>
  <conditionalFormatting sqref="I20">
    <cfRule type="expression" dxfId="1173" priority="30">
      <formula>$G$20:$H$20=0</formula>
    </cfRule>
  </conditionalFormatting>
  <conditionalFormatting sqref="I21">
    <cfRule type="expression" dxfId="1172" priority="29">
      <formula>$G$21:$H$21=0</formula>
    </cfRule>
  </conditionalFormatting>
  <conditionalFormatting sqref="I22">
    <cfRule type="expression" dxfId="1171" priority="28">
      <formula>$G$22:$H$22=0</formula>
    </cfRule>
  </conditionalFormatting>
  <conditionalFormatting sqref="I23">
    <cfRule type="expression" dxfId="1170" priority="27">
      <formula>$G$23:$H$23=0</formula>
    </cfRule>
  </conditionalFormatting>
  <conditionalFormatting sqref="I24">
    <cfRule type="expression" dxfId="1169" priority="26">
      <formula>$G$24:$H$24=0</formula>
    </cfRule>
  </conditionalFormatting>
  <conditionalFormatting sqref="I25">
    <cfRule type="expression" dxfId="1168" priority="25">
      <formula>$G$25:$H$25=0</formula>
    </cfRule>
  </conditionalFormatting>
  <conditionalFormatting sqref="I26">
    <cfRule type="expression" dxfId="1167" priority="24">
      <formula>$G$26:$H$26=0</formula>
    </cfRule>
  </conditionalFormatting>
  <conditionalFormatting sqref="I27">
    <cfRule type="expression" dxfId="1166" priority="23">
      <formula>$G$27:$H$27=0</formula>
    </cfRule>
  </conditionalFormatting>
  <conditionalFormatting sqref="M13">
    <cfRule type="expression" dxfId="1165" priority="22">
      <formula>$G$13:$H$13=0</formula>
    </cfRule>
  </conditionalFormatting>
  <conditionalFormatting sqref="M14">
    <cfRule type="expression" dxfId="1164" priority="21">
      <formula>$G$14:$H$14=0</formula>
    </cfRule>
  </conditionalFormatting>
  <conditionalFormatting sqref="M15">
    <cfRule type="expression" dxfId="1163" priority="20">
      <formula>$G$15:$H$15=0</formula>
    </cfRule>
  </conditionalFormatting>
  <conditionalFormatting sqref="M16">
    <cfRule type="expression" dxfId="1162" priority="19">
      <formula>$G$16:$H$16=0</formula>
    </cfRule>
  </conditionalFormatting>
  <conditionalFormatting sqref="M17">
    <cfRule type="expression" dxfId="1161" priority="18">
      <formula>$G$17:$H$17=0</formula>
    </cfRule>
  </conditionalFormatting>
  <conditionalFormatting sqref="M18">
    <cfRule type="expression" dxfId="1160" priority="17">
      <formula>$G$18:$H$18=0</formula>
    </cfRule>
  </conditionalFormatting>
  <conditionalFormatting sqref="M19">
    <cfRule type="expression" dxfId="1159" priority="16" stopIfTrue="1">
      <formula>$G$19:$H$19=0</formula>
    </cfRule>
  </conditionalFormatting>
  <conditionalFormatting sqref="M20">
    <cfRule type="expression" dxfId="1158" priority="15">
      <formula>$G$20:$H$20=0</formula>
    </cfRule>
  </conditionalFormatting>
  <conditionalFormatting sqref="M21">
    <cfRule type="expression" dxfId="1157" priority="14">
      <formula>$G$21:$H$21=0</formula>
    </cfRule>
  </conditionalFormatting>
  <conditionalFormatting sqref="M22">
    <cfRule type="expression" dxfId="1156" priority="13">
      <formula>$G$22:$H$22=0</formula>
    </cfRule>
  </conditionalFormatting>
  <conditionalFormatting sqref="M23">
    <cfRule type="expression" dxfId="1155" priority="12">
      <formula>$G$23:$H$23=0</formula>
    </cfRule>
  </conditionalFormatting>
  <conditionalFormatting sqref="M24">
    <cfRule type="expression" dxfId="1154" priority="11">
      <formula>$G$24:$H$24=0</formula>
    </cfRule>
  </conditionalFormatting>
  <conditionalFormatting sqref="M25">
    <cfRule type="expression" dxfId="1153" priority="10">
      <formula>$G$25:$H$25=0</formula>
    </cfRule>
  </conditionalFormatting>
  <conditionalFormatting sqref="M26">
    <cfRule type="expression" dxfId="1152" priority="9">
      <formula>$G$26:$H$26=0</formula>
    </cfRule>
  </conditionalFormatting>
  <conditionalFormatting sqref="M27">
    <cfRule type="expression" dxfId="1151" priority="8">
      <formula>$G$27:$H$27=0</formula>
    </cfRule>
  </conditionalFormatting>
  <conditionalFormatting sqref="M8">
    <cfRule type="expression" dxfId="1150" priority="7">
      <formula>$G$8+$H$8=0</formula>
    </cfRule>
  </conditionalFormatting>
  <conditionalFormatting sqref="M9">
    <cfRule type="expression" dxfId="1149" priority="6">
      <formula>$G$9+$H$9=0</formula>
    </cfRule>
  </conditionalFormatting>
  <conditionalFormatting sqref="M10">
    <cfRule type="expression" dxfId="1148" priority="5">
      <formula>$H$10=0</formula>
    </cfRule>
  </conditionalFormatting>
  <conditionalFormatting sqref="M11">
    <cfRule type="expression" dxfId="1147" priority="4">
      <formula>$G$11:$H$11=0</formula>
    </cfRule>
  </conditionalFormatting>
  <conditionalFormatting sqref="M12">
    <cfRule type="expression" dxfId="1146" priority="3">
      <formula>$G$12:$H$12=0</formula>
    </cfRule>
  </conditionalFormatting>
  <conditionalFormatting sqref="C7">
    <cfRule type="expression" dxfId="1145" priority="2">
      <formula>0</formula>
    </cfRule>
  </conditionalFormatting>
  <conditionalFormatting sqref="C8:C27">
    <cfRule type="cellIs" dxfId="114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2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5</v>
      </c>
      <c r="H1" s="83">
        <f t="shared" si="0"/>
        <v>0</v>
      </c>
      <c r="I1" s="81">
        <f t="shared" si="0"/>
        <v>5</v>
      </c>
      <c r="J1" s="84">
        <f t="shared" si="0"/>
        <v>0</v>
      </c>
      <c r="K1" s="83">
        <f t="shared" si="0"/>
        <v>6.9720000000000004</v>
      </c>
      <c r="L1" s="83">
        <f t="shared" si="0"/>
        <v>0</v>
      </c>
      <c r="M1" s="81">
        <f t="shared" si="0"/>
        <v>6.9720000000000004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163</v>
      </c>
      <c r="C3" s="95"/>
      <c r="D3" s="24"/>
      <c r="E3" s="10" t="s">
        <v>10</v>
      </c>
      <c r="F3" s="24"/>
      <c r="G3" s="96" t="s">
        <v>164</v>
      </c>
      <c r="H3" s="97"/>
      <c r="I3" s="98"/>
      <c r="J3" s="24"/>
      <c r="K3" s="10" t="s">
        <v>11</v>
      </c>
      <c r="L3" s="77" t="s">
        <v>17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1.3944000000000001</v>
      </c>
      <c r="F7" s="29"/>
      <c r="G7" s="26">
        <v>5</v>
      </c>
      <c r="H7" s="30"/>
      <c r="I7" s="16">
        <f>SUM(G7-H7)</f>
        <v>5</v>
      </c>
      <c r="J7" s="29"/>
      <c r="K7" s="31">
        <v>6.9720000000000004</v>
      </c>
      <c r="L7" s="32"/>
      <c r="M7" s="16">
        <f>SUM(K7-L7)</f>
        <v>6.9720000000000004</v>
      </c>
      <c r="N7" s="33"/>
      <c r="Q7" s="34">
        <f>SUM(M7/I7)</f>
        <v>1.3944000000000001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1.3944000000000001</v>
      </c>
      <c r="F8" s="29"/>
      <c r="G8" s="36"/>
      <c r="H8" s="37"/>
      <c r="I8" s="17">
        <f>SUM(I7+G8-H8)</f>
        <v>5</v>
      </c>
      <c r="J8" s="29"/>
      <c r="K8" s="38"/>
      <c r="L8" s="39"/>
      <c r="M8" s="22">
        <f>SUM(M7+K8-L8)</f>
        <v>6.9720000000000004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1.3944000000000001</v>
      </c>
      <c r="F9" s="29"/>
      <c r="G9" s="36"/>
      <c r="H9" s="37"/>
      <c r="I9" s="17">
        <f>SUM(I8+G9-H9)</f>
        <v>5</v>
      </c>
      <c r="J9" s="29"/>
      <c r="K9" s="38"/>
      <c r="L9" s="39"/>
      <c r="M9" s="22">
        <f>SUM(M8+K9-L9)</f>
        <v>6.9720000000000004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1.3944000000000001</v>
      </c>
      <c r="F10" s="29"/>
      <c r="G10" s="36"/>
      <c r="H10" s="37"/>
      <c r="I10" s="17">
        <f t="shared" ref="I10:I27" si="3">SUM(I9+G10-H10)</f>
        <v>5</v>
      </c>
      <c r="J10" s="29"/>
      <c r="K10" s="38"/>
      <c r="L10" s="39"/>
      <c r="M10" s="22">
        <f t="shared" ref="M10:M27" si="4">SUM(M9+K10-L10)</f>
        <v>6.9720000000000004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1.3944000000000001</v>
      </c>
      <c r="F11" s="29"/>
      <c r="G11" s="36"/>
      <c r="H11" s="37"/>
      <c r="I11" s="17">
        <f t="shared" si="3"/>
        <v>5</v>
      </c>
      <c r="J11" s="29"/>
      <c r="K11" s="38"/>
      <c r="L11" s="39"/>
      <c r="M11" s="22">
        <f t="shared" si="4"/>
        <v>6.9720000000000004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1.3944000000000001</v>
      </c>
      <c r="F12" s="29"/>
      <c r="G12" s="36"/>
      <c r="H12" s="37"/>
      <c r="I12" s="17">
        <f t="shared" si="3"/>
        <v>5</v>
      </c>
      <c r="J12" s="29"/>
      <c r="K12" s="38"/>
      <c r="L12" s="39"/>
      <c r="M12" s="22">
        <f t="shared" si="4"/>
        <v>6.9720000000000004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1.3944000000000001</v>
      </c>
      <c r="F13" s="29"/>
      <c r="G13" s="36"/>
      <c r="H13" s="37"/>
      <c r="I13" s="17">
        <f t="shared" si="3"/>
        <v>5</v>
      </c>
      <c r="J13" s="29"/>
      <c r="K13" s="38"/>
      <c r="L13" s="39"/>
      <c r="M13" s="22">
        <f t="shared" si="4"/>
        <v>6.9720000000000004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1.3944000000000001</v>
      </c>
      <c r="F14" s="29"/>
      <c r="G14" s="36"/>
      <c r="H14" s="37"/>
      <c r="I14" s="17">
        <f t="shared" si="3"/>
        <v>5</v>
      </c>
      <c r="J14" s="29"/>
      <c r="K14" s="38"/>
      <c r="L14" s="39"/>
      <c r="M14" s="22">
        <f t="shared" si="4"/>
        <v>6.9720000000000004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1.3944000000000001</v>
      </c>
      <c r="F15" s="29"/>
      <c r="G15" s="36"/>
      <c r="H15" s="37"/>
      <c r="I15" s="17">
        <f t="shared" si="3"/>
        <v>5</v>
      </c>
      <c r="J15" s="29"/>
      <c r="K15" s="38"/>
      <c r="L15" s="39"/>
      <c r="M15" s="22">
        <f t="shared" si="4"/>
        <v>6.9720000000000004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1.3944000000000001</v>
      </c>
      <c r="F16" s="29"/>
      <c r="G16" s="36"/>
      <c r="H16" s="37"/>
      <c r="I16" s="17">
        <f t="shared" si="3"/>
        <v>5</v>
      </c>
      <c r="J16" s="29"/>
      <c r="K16" s="38"/>
      <c r="L16" s="39"/>
      <c r="M16" s="22">
        <f t="shared" si="4"/>
        <v>6.9720000000000004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1.3944000000000001</v>
      </c>
      <c r="F17" s="29"/>
      <c r="G17" s="36"/>
      <c r="H17" s="37"/>
      <c r="I17" s="17">
        <f t="shared" si="3"/>
        <v>5</v>
      </c>
      <c r="J17" s="29"/>
      <c r="K17" s="38"/>
      <c r="L17" s="39"/>
      <c r="M17" s="22">
        <f t="shared" si="4"/>
        <v>6.9720000000000004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1.3944000000000001</v>
      </c>
      <c r="F18" s="29"/>
      <c r="G18" s="36"/>
      <c r="H18" s="37"/>
      <c r="I18" s="17">
        <f t="shared" si="3"/>
        <v>5</v>
      </c>
      <c r="J18" s="29"/>
      <c r="K18" s="38"/>
      <c r="L18" s="39"/>
      <c r="M18" s="22">
        <f t="shared" si="4"/>
        <v>6.9720000000000004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1.3944000000000001</v>
      </c>
      <c r="F19" s="29"/>
      <c r="G19" s="36"/>
      <c r="H19" s="37"/>
      <c r="I19" s="17">
        <f t="shared" si="3"/>
        <v>5</v>
      </c>
      <c r="J19" s="29"/>
      <c r="K19" s="38"/>
      <c r="L19" s="39"/>
      <c r="M19" s="22">
        <f t="shared" si="4"/>
        <v>6.9720000000000004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1.3944000000000001</v>
      </c>
      <c r="F20" s="29"/>
      <c r="G20" s="36"/>
      <c r="H20" s="37"/>
      <c r="I20" s="17">
        <f t="shared" si="3"/>
        <v>5</v>
      </c>
      <c r="J20" s="29"/>
      <c r="K20" s="38"/>
      <c r="L20" s="39"/>
      <c r="M20" s="22">
        <f t="shared" si="4"/>
        <v>6.9720000000000004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1.3944000000000001</v>
      </c>
      <c r="F21" s="29"/>
      <c r="G21" s="36"/>
      <c r="H21" s="37"/>
      <c r="I21" s="17">
        <f t="shared" si="3"/>
        <v>5</v>
      </c>
      <c r="J21" s="29"/>
      <c r="K21" s="38"/>
      <c r="L21" s="39"/>
      <c r="M21" s="22">
        <f t="shared" si="4"/>
        <v>6.9720000000000004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1.3944000000000001</v>
      </c>
      <c r="F22" s="29"/>
      <c r="G22" s="36"/>
      <c r="H22" s="37"/>
      <c r="I22" s="17">
        <f t="shared" si="3"/>
        <v>5</v>
      </c>
      <c r="J22" s="29"/>
      <c r="K22" s="38"/>
      <c r="L22" s="39"/>
      <c r="M22" s="22">
        <f t="shared" si="4"/>
        <v>6.9720000000000004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1.3944000000000001</v>
      </c>
      <c r="F23" s="29"/>
      <c r="G23" s="36"/>
      <c r="H23" s="37"/>
      <c r="I23" s="17">
        <f t="shared" si="3"/>
        <v>5</v>
      </c>
      <c r="J23" s="29"/>
      <c r="K23" s="38"/>
      <c r="L23" s="39"/>
      <c r="M23" s="22">
        <f t="shared" si="4"/>
        <v>6.9720000000000004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1.3944000000000001</v>
      </c>
      <c r="F24" s="29"/>
      <c r="G24" s="43"/>
      <c r="H24" s="37"/>
      <c r="I24" s="17">
        <f t="shared" si="3"/>
        <v>5</v>
      </c>
      <c r="J24" s="29"/>
      <c r="K24" s="44"/>
      <c r="L24" s="39"/>
      <c r="M24" s="22">
        <f t="shared" si="4"/>
        <v>6.9720000000000004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1.3944000000000001</v>
      </c>
      <c r="F25" s="29"/>
      <c r="G25" s="43"/>
      <c r="H25" s="37"/>
      <c r="I25" s="17">
        <f t="shared" si="3"/>
        <v>5</v>
      </c>
      <c r="J25" s="29"/>
      <c r="K25" s="44"/>
      <c r="L25" s="39"/>
      <c r="M25" s="22">
        <f t="shared" si="4"/>
        <v>6.9720000000000004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1.3944000000000001</v>
      </c>
      <c r="F26" s="29"/>
      <c r="G26" s="36"/>
      <c r="H26" s="37"/>
      <c r="I26" s="17">
        <f t="shared" si="3"/>
        <v>5</v>
      </c>
      <c r="J26" s="29"/>
      <c r="K26" s="38"/>
      <c r="L26" s="39"/>
      <c r="M26" s="22">
        <f t="shared" si="4"/>
        <v>6.9720000000000004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1.3944000000000001</v>
      </c>
      <c r="F27" s="29"/>
      <c r="G27" s="48"/>
      <c r="H27" s="49"/>
      <c r="I27" s="17">
        <f t="shared" si="3"/>
        <v>5</v>
      </c>
      <c r="J27" s="29"/>
      <c r="K27" s="50"/>
      <c r="L27" s="51"/>
      <c r="M27" s="22">
        <f t="shared" si="4"/>
        <v>6.9720000000000004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5</v>
      </c>
      <c r="H28" s="21">
        <f>SUM(H7:H27)</f>
        <v>0</v>
      </c>
      <c r="I28" s="18">
        <f>SUM(G28-H28)</f>
        <v>5</v>
      </c>
      <c r="J28" s="56"/>
      <c r="K28" s="19">
        <f>SUM(K7:K27)</f>
        <v>6.9720000000000004</v>
      </c>
      <c r="L28" s="20">
        <f>SUM(L7:L27)</f>
        <v>0</v>
      </c>
      <c r="M28" s="19">
        <f>SUM(K28-L28)</f>
        <v>6.9720000000000004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143" priority="42">
      <formula>$G$8+$H$8=0</formula>
    </cfRule>
  </conditionalFormatting>
  <conditionalFormatting sqref="I9">
    <cfRule type="expression" dxfId="1142" priority="41">
      <formula>$G$9+$H$9=0</formula>
    </cfRule>
  </conditionalFormatting>
  <conditionalFormatting sqref="I10">
    <cfRule type="expression" dxfId="1141" priority="40">
      <formula>$H$10=0</formula>
    </cfRule>
  </conditionalFormatting>
  <conditionalFormatting sqref="I11">
    <cfRule type="expression" dxfId="1140" priority="39">
      <formula>$G$11:$H$11=0</formula>
    </cfRule>
  </conditionalFormatting>
  <conditionalFormatting sqref="I12">
    <cfRule type="expression" dxfId="1139" priority="38">
      <formula>$G$12:$H$12=0</formula>
    </cfRule>
  </conditionalFormatting>
  <conditionalFormatting sqref="I13">
    <cfRule type="expression" dxfId="1138" priority="37">
      <formula>$G$13:$H$13=0</formula>
    </cfRule>
  </conditionalFormatting>
  <conditionalFormatting sqref="I14">
    <cfRule type="expression" dxfId="1137" priority="36">
      <formula>$G$14:$H$14=0</formula>
    </cfRule>
  </conditionalFormatting>
  <conditionalFormatting sqref="I15">
    <cfRule type="expression" dxfId="1136" priority="35">
      <formula>$G$15:$H$15=0</formula>
    </cfRule>
  </conditionalFormatting>
  <conditionalFormatting sqref="I16">
    <cfRule type="expression" dxfId="1135" priority="34">
      <formula>$G$16:$H$16=0</formula>
    </cfRule>
  </conditionalFormatting>
  <conditionalFormatting sqref="I17">
    <cfRule type="expression" dxfId="1134" priority="33">
      <formula>$G$17:$H$17=0</formula>
    </cfRule>
  </conditionalFormatting>
  <conditionalFormatting sqref="I18">
    <cfRule type="expression" dxfId="1133" priority="32">
      <formula>$G$18:$H$18=0</formula>
    </cfRule>
  </conditionalFormatting>
  <conditionalFormatting sqref="I19">
    <cfRule type="expression" dxfId="1132" priority="31" stopIfTrue="1">
      <formula>$G$19:$H$19=0</formula>
    </cfRule>
  </conditionalFormatting>
  <conditionalFormatting sqref="I20">
    <cfRule type="expression" dxfId="1131" priority="30">
      <formula>$G$20:$H$20=0</formula>
    </cfRule>
  </conditionalFormatting>
  <conditionalFormatting sqref="I21">
    <cfRule type="expression" dxfId="1130" priority="29">
      <formula>$G$21:$H$21=0</formula>
    </cfRule>
  </conditionalFormatting>
  <conditionalFormatting sqref="I22">
    <cfRule type="expression" dxfId="1129" priority="28">
      <formula>$G$22:$H$22=0</formula>
    </cfRule>
  </conditionalFormatting>
  <conditionalFormatting sqref="I23">
    <cfRule type="expression" dxfId="1128" priority="27">
      <formula>$G$23:$H$23=0</formula>
    </cfRule>
  </conditionalFormatting>
  <conditionalFormatting sqref="I24">
    <cfRule type="expression" dxfId="1127" priority="26">
      <formula>$G$24:$H$24=0</formula>
    </cfRule>
  </conditionalFormatting>
  <conditionalFormatting sqref="I25">
    <cfRule type="expression" dxfId="1126" priority="25">
      <formula>$G$25:$H$25=0</formula>
    </cfRule>
  </conditionalFormatting>
  <conditionalFormatting sqref="I26">
    <cfRule type="expression" dxfId="1125" priority="24">
      <formula>$G$26:$H$26=0</formula>
    </cfRule>
  </conditionalFormatting>
  <conditionalFormatting sqref="I27">
    <cfRule type="expression" dxfId="1124" priority="23">
      <formula>$G$27:$H$27=0</formula>
    </cfRule>
  </conditionalFormatting>
  <conditionalFormatting sqref="M13">
    <cfRule type="expression" dxfId="1123" priority="22">
      <formula>$G$13:$H$13=0</formula>
    </cfRule>
  </conditionalFormatting>
  <conditionalFormatting sqref="M14">
    <cfRule type="expression" dxfId="1122" priority="21">
      <formula>$G$14:$H$14=0</formula>
    </cfRule>
  </conditionalFormatting>
  <conditionalFormatting sqref="M15">
    <cfRule type="expression" dxfId="1121" priority="20">
      <formula>$G$15:$H$15=0</formula>
    </cfRule>
  </conditionalFormatting>
  <conditionalFormatting sqref="M16">
    <cfRule type="expression" dxfId="1120" priority="19">
      <formula>$G$16:$H$16=0</formula>
    </cfRule>
  </conditionalFormatting>
  <conditionalFormatting sqref="M17">
    <cfRule type="expression" dxfId="1119" priority="18">
      <formula>$G$17:$H$17=0</formula>
    </cfRule>
  </conditionalFormatting>
  <conditionalFormatting sqref="M18">
    <cfRule type="expression" dxfId="1118" priority="17">
      <formula>$G$18:$H$18=0</formula>
    </cfRule>
  </conditionalFormatting>
  <conditionalFormatting sqref="M19">
    <cfRule type="expression" dxfId="1117" priority="16" stopIfTrue="1">
      <formula>$G$19:$H$19=0</formula>
    </cfRule>
  </conditionalFormatting>
  <conditionalFormatting sqref="M20">
    <cfRule type="expression" dxfId="1116" priority="15">
      <formula>$G$20:$H$20=0</formula>
    </cfRule>
  </conditionalFormatting>
  <conditionalFormatting sqref="M21">
    <cfRule type="expression" dxfId="1115" priority="14">
      <formula>$G$21:$H$21=0</formula>
    </cfRule>
  </conditionalFormatting>
  <conditionalFormatting sqref="M22">
    <cfRule type="expression" dxfId="1114" priority="13">
      <formula>$G$22:$H$22=0</formula>
    </cfRule>
  </conditionalFormatting>
  <conditionalFormatting sqref="M23">
    <cfRule type="expression" dxfId="1113" priority="12">
      <formula>$G$23:$H$23=0</formula>
    </cfRule>
  </conditionalFormatting>
  <conditionalFormatting sqref="M24">
    <cfRule type="expression" dxfId="1112" priority="11">
      <formula>$G$24:$H$24=0</formula>
    </cfRule>
  </conditionalFormatting>
  <conditionalFormatting sqref="M25">
    <cfRule type="expression" dxfId="1111" priority="10">
      <formula>$G$25:$H$25=0</formula>
    </cfRule>
  </conditionalFormatting>
  <conditionalFormatting sqref="M26">
    <cfRule type="expression" dxfId="1110" priority="9">
      <formula>$G$26:$H$26=0</formula>
    </cfRule>
  </conditionalFormatting>
  <conditionalFormatting sqref="M27">
    <cfRule type="expression" dxfId="1109" priority="8">
      <formula>$G$27:$H$27=0</formula>
    </cfRule>
  </conditionalFormatting>
  <conditionalFormatting sqref="M8">
    <cfRule type="expression" dxfId="1108" priority="7">
      <formula>$G$8+$H$8=0</formula>
    </cfRule>
  </conditionalFormatting>
  <conditionalFormatting sqref="M9">
    <cfRule type="expression" dxfId="1107" priority="6">
      <formula>$G$9+$H$9=0</formula>
    </cfRule>
  </conditionalFormatting>
  <conditionalFormatting sqref="M10">
    <cfRule type="expression" dxfId="1106" priority="5">
      <formula>$H$10=0</formula>
    </cfRule>
  </conditionalFormatting>
  <conditionalFormatting sqref="M11">
    <cfRule type="expression" dxfId="1105" priority="4">
      <formula>$G$11:$H$11=0</formula>
    </cfRule>
  </conditionalFormatting>
  <conditionalFormatting sqref="M12">
    <cfRule type="expression" dxfId="1104" priority="3">
      <formula>$G$12:$H$12=0</formula>
    </cfRule>
  </conditionalFormatting>
  <conditionalFormatting sqref="C7">
    <cfRule type="expression" dxfId="1103" priority="2">
      <formula>0</formula>
    </cfRule>
  </conditionalFormatting>
  <conditionalFormatting sqref="C8:C27">
    <cfRule type="cellIs" dxfId="110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3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9.5</v>
      </c>
      <c r="H1" s="83">
        <f t="shared" si="0"/>
        <v>0</v>
      </c>
      <c r="I1" s="81">
        <f t="shared" si="0"/>
        <v>9.5</v>
      </c>
      <c r="J1" s="84">
        <f t="shared" si="0"/>
        <v>0</v>
      </c>
      <c r="K1" s="83">
        <f t="shared" si="0"/>
        <v>28.5</v>
      </c>
      <c r="L1" s="83">
        <f t="shared" si="0"/>
        <v>0</v>
      </c>
      <c r="M1" s="81">
        <f t="shared" si="0"/>
        <v>28.5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165</v>
      </c>
      <c r="C3" s="95"/>
      <c r="D3" s="24"/>
      <c r="E3" s="10" t="s">
        <v>10</v>
      </c>
      <c r="F3" s="24"/>
      <c r="G3" s="96" t="s">
        <v>166</v>
      </c>
      <c r="H3" s="97"/>
      <c r="I3" s="98"/>
      <c r="J3" s="24"/>
      <c r="K3" s="10" t="s">
        <v>11</v>
      </c>
      <c r="L3" s="77" t="s">
        <v>17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3</v>
      </c>
      <c r="F7" s="29"/>
      <c r="G7" s="26">
        <v>9.5</v>
      </c>
      <c r="H7" s="30"/>
      <c r="I7" s="16">
        <f>SUM(G7-H7)</f>
        <v>9.5</v>
      </c>
      <c r="J7" s="29"/>
      <c r="K7" s="31">
        <v>28.5</v>
      </c>
      <c r="L7" s="32"/>
      <c r="M7" s="16">
        <f>SUM(K7-L7)</f>
        <v>28.5</v>
      </c>
      <c r="N7" s="33"/>
      <c r="Q7" s="34">
        <f>SUM(M7/I7)</f>
        <v>3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3</v>
      </c>
      <c r="F8" s="29"/>
      <c r="G8" s="36"/>
      <c r="H8" s="37"/>
      <c r="I8" s="17">
        <f>SUM(I7+G8-H8)</f>
        <v>9.5</v>
      </c>
      <c r="J8" s="29"/>
      <c r="K8" s="38"/>
      <c r="L8" s="39"/>
      <c r="M8" s="22">
        <f>SUM(M7+K8-L8)</f>
        <v>28.5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3</v>
      </c>
      <c r="F9" s="29"/>
      <c r="G9" s="36"/>
      <c r="H9" s="37"/>
      <c r="I9" s="17">
        <f>SUM(I8+G9-H9)</f>
        <v>9.5</v>
      </c>
      <c r="J9" s="29"/>
      <c r="K9" s="38"/>
      <c r="L9" s="39"/>
      <c r="M9" s="22">
        <f>SUM(M8+K9-L9)</f>
        <v>28.5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3</v>
      </c>
      <c r="F10" s="29"/>
      <c r="G10" s="36"/>
      <c r="H10" s="37"/>
      <c r="I10" s="17">
        <f t="shared" ref="I10:I27" si="3">SUM(I9+G10-H10)</f>
        <v>9.5</v>
      </c>
      <c r="J10" s="29"/>
      <c r="K10" s="38"/>
      <c r="L10" s="39"/>
      <c r="M10" s="22">
        <f t="shared" ref="M10:M27" si="4">SUM(M9+K10-L10)</f>
        <v>28.5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3</v>
      </c>
      <c r="F11" s="29"/>
      <c r="G11" s="36"/>
      <c r="H11" s="37"/>
      <c r="I11" s="17">
        <f t="shared" si="3"/>
        <v>9.5</v>
      </c>
      <c r="J11" s="29"/>
      <c r="K11" s="38"/>
      <c r="L11" s="39"/>
      <c r="M11" s="22">
        <f t="shared" si="4"/>
        <v>28.5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3</v>
      </c>
      <c r="F12" s="29"/>
      <c r="G12" s="36"/>
      <c r="H12" s="37"/>
      <c r="I12" s="17">
        <f t="shared" si="3"/>
        <v>9.5</v>
      </c>
      <c r="J12" s="29"/>
      <c r="K12" s="38"/>
      <c r="L12" s="39"/>
      <c r="M12" s="22">
        <f t="shared" si="4"/>
        <v>28.5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3</v>
      </c>
      <c r="F13" s="29"/>
      <c r="G13" s="36"/>
      <c r="H13" s="37"/>
      <c r="I13" s="17">
        <f t="shared" si="3"/>
        <v>9.5</v>
      </c>
      <c r="J13" s="29"/>
      <c r="K13" s="38"/>
      <c r="L13" s="39"/>
      <c r="M13" s="22">
        <f t="shared" si="4"/>
        <v>28.5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3</v>
      </c>
      <c r="F14" s="29"/>
      <c r="G14" s="36"/>
      <c r="H14" s="37"/>
      <c r="I14" s="17">
        <f t="shared" si="3"/>
        <v>9.5</v>
      </c>
      <c r="J14" s="29"/>
      <c r="K14" s="38"/>
      <c r="L14" s="39"/>
      <c r="M14" s="22">
        <f t="shared" si="4"/>
        <v>28.5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3</v>
      </c>
      <c r="F15" s="29"/>
      <c r="G15" s="36"/>
      <c r="H15" s="37"/>
      <c r="I15" s="17">
        <f t="shared" si="3"/>
        <v>9.5</v>
      </c>
      <c r="J15" s="29"/>
      <c r="K15" s="38"/>
      <c r="L15" s="39"/>
      <c r="M15" s="22">
        <f t="shared" si="4"/>
        <v>28.5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3</v>
      </c>
      <c r="F16" s="29"/>
      <c r="G16" s="36"/>
      <c r="H16" s="37"/>
      <c r="I16" s="17">
        <f t="shared" si="3"/>
        <v>9.5</v>
      </c>
      <c r="J16" s="29"/>
      <c r="K16" s="38"/>
      <c r="L16" s="39"/>
      <c r="M16" s="22">
        <f t="shared" si="4"/>
        <v>28.5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3</v>
      </c>
      <c r="F17" s="29"/>
      <c r="G17" s="36"/>
      <c r="H17" s="37"/>
      <c r="I17" s="17">
        <f t="shared" si="3"/>
        <v>9.5</v>
      </c>
      <c r="J17" s="29"/>
      <c r="K17" s="38"/>
      <c r="L17" s="39"/>
      <c r="M17" s="22">
        <f t="shared" si="4"/>
        <v>28.5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3</v>
      </c>
      <c r="F18" s="29"/>
      <c r="G18" s="36"/>
      <c r="H18" s="37"/>
      <c r="I18" s="17">
        <f t="shared" si="3"/>
        <v>9.5</v>
      </c>
      <c r="J18" s="29"/>
      <c r="K18" s="38"/>
      <c r="L18" s="39"/>
      <c r="M18" s="22">
        <f t="shared" si="4"/>
        <v>28.5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3</v>
      </c>
      <c r="F19" s="29"/>
      <c r="G19" s="36"/>
      <c r="H19" s="37"/>
      <c r="I19" s="17">
        <f t="shared" si="3"/>
        <v>9.5</v>
      </c>
      <c r="J19" s="29"/>
      <c r="K19" s="38"/>
      <c r="L19" s="39"/>
      <c r="M19" s="22">
        <f t="shared" si="4"/>
        <v>28.5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3</v>
      </c>
      <c r="F20" s="29"/>
      <c r="G20" s="36"/>
      <c r="H20" s="37"/>
      <c r="I20" s="17">
        <f t="shared" si="3"/>
        <v>9.5</v>
      </c>
      <c r="J20" s="29"/>
      <c r="K20" s="38"/>
      <c r="L20" s="39"/>
      <c r="M20" s="22">
        <f t="shared" si="4"/>
        <v>28.5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3</v>
      </c>
      <c r="F21" s="29"/>
      <c r="G21" s="36"/>
      <c r="H21" s="37"/>
      <c r="I21" s="17">
        <f t="shared" si="3"/>
        <v>9.5</v>
      </c>
      <c r="J21" s="29"/>
      <c r="K21" s="38"/>
      <c r="L21" s="39"/>
      <c r="M21" s="22">
        <f t="shared" si="4"/>
        <v>28.5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3</v>
      </c>
      <c r="F22" s="29"/>
      <c r="G22" s="36"/>
      <c r="H22" s="37"/>
      <c r="I22" s="17">
        <f t="shared" si="3"/>
        <v>9.5</v>
      </c>
      <c r="J22" s="29"/>
      <c r="K22" s="38"/>
      <c r="L22" s="39"/>
      <c r="M22" s="22">
        <f t="shared" si="4"/>
        <v>28.5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3</v>
      </c>
      <c r="F23" s="29"/>
      <c r="G23" s="36"/>
      <c r="H23" s="37"/>
      <c r="I23" s="17">
        <f t="shared" si="3"/>
        <v>9.5</v>
      </c>
      <c r="J23" s="29"/>
      <c r="K23" s="38"/>
      <c r="L23" s="39"/>
      <c r="M23" s="22">
        <f t="shared" si="4"/>
        <v>28.5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3</v>
      </c>
      <c r="F24" s="29"/>
      <c r="G24" s="43"/>
      <c r="H24" s="37"/>
      <c r="I24" s="17">
        <f t="shared" si="3"/>
        <v>9.5</v>
      </c>
      <c r="J24" s="29"/>
      <c r="K24" s="44"/>
      <c r="L24" s="39"/>
      <c r="M24" s="22">
        <f t="shared" si="4"/>
        <v>28.5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3</v>
      </c>
      <c r="F25" s="29"/>
      <c r="G25" s="43"/>
      <c r="H25" s="37"/>
      <c r="I25" s="17">
        <f t="shared" si="3"/>
        <v>9.5</v>
      </c>
      <c r="J25" s="29"/>
      <c r="K25" s="44"/>
      <c r="L25" s="39"/>
      <c r="M25" s="22">
        <f t="shared" si="4"/>
        <v>28.5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3</v>
      </c>
      <c r="F26" s="29"/>
      <c r="G26" s="36"/>
      <c r="H26" s="37"/>
      <c r="I26" s="17">
        <f t="shared" si="3"/>
        <v>9.5</v>
      </c>
      <c r="J26" s="29"/>
      <c r="K26" s="38"/>
      <c r="L26" s="39"/>
      <c r="M26" s="22">
        <f t="shared" si="4"/>
        <v>28.5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3</v>
      </c>
      <c r="F27" s="29"/>
      <c r="G27" s="48"/>
      <c r="H27" s="49"/>
      <c r="I27" s="17">
        <f t="shared" si="3"/>
        <v>9.5</v>
      </c>
      <c r="J27" s="29"/>
      <c r="K27" s="50"/>
      <c r="L27" s="51"/>
      <c r="M27" s="22">
        <f t="shared" si="4"/>
        <v>28.5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9.5</v>
      </c>
      <c r="H28" s="21">
        <f>SUM(H7:H27)</f>
        <v>0</v>
      </c>
      <c r="I28" s="18">
        <f>SUM(G28-H28)</f>
        <v>9.5</v>
      </c>
      <c r="J28" s="56"/>
      <c r="K28" s="19">
        <f>SUM(K7:K27)</f>
        <v>28.5</v>
      </c>
      <c r="L28" s="20">
        <f>SUM(L7:L27)</f>
        <v>0</v>
      </c>
      <c r="M28" s="19">
        <f>SUM(K28-L28)</f>
        <v>28.5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101" priority="42">
      <formula>$G$8+$H$8=0</formula>
    </cfRule>
  </conditionalFormatting>
  <conditionalFormatting sqref="I9">
    <cfRule type="expression" dxfId="1100" priority="41">
      <formula>$G$9+$H$9=0</formula>
    </cfRule>
  </conditionalFormatting>
  <conditionalFormatting sqref="I10">
    <cfRule type="expression" dxfId="1099" priority="40">
      <formula>$H$10=0</formula>
    </cfRule>
  </conditionalFormatting>
  <conditionalFormatting sqref="I11">
    <cfRule type="expression" dxfId="1098" priority="39">
      <formula>$G$11:$H$11=0</formula>
    </cfRule>
  </conditionalFormatting>
  <conditionalFormatting sqref="I12">
    <cfRule type="expression" dxfId="1097" priority="38">
      <formula>$G$12:$H$12=0</formula>
    </cfRule>
  </conditionalFormatting>
  <conditionalFormatting sqref="I13">
    <cfRule type="expression" dxfId="1096" priority="37">
      <formula>$G$13:$H$13=0</formula>
    </cfRule>
  </conditionalFormatting>
  <conditionalFormatting sqref="I14">
    <cfRule type="expression" dxfId="1095" priority="36">
      <formula>$G$14:$H$14=0</formula>
    </cfRule>
  </conditionalFormatting>
  <conditionalFormatting sqref="I15">
    <cfRule type="expression" dxfId="1094" priority="35">
      <formula>$G$15:$H$15=0</formula>
    </cfRule>
  </conditionalFormatting>
  <conditionalFormatting sqref="I16">
    <cfRule type="expression" dxfId="1093" priority="34">
      <formula>$G$16:$H$16=0</formula>
    </cfRule>
  </conditionalFormatting>
  <conditionalFormatting sqref="I17">
    <cfRule type="expression" dxfId="1092" priority="33">
      <formula>$G$17:$H$17=0</formula>
    </cfRule>
  </conditionalFormatting>
  <conditionalFormatting sqref="I18">
    <cfRule type="expression" dxfId="1091" priority="32">
      <formula>$G$18:$H$18=0</formula>
    </cfRule>
  </conditionalFormatting>
  <conditionalFormatting sqref="I19">
    <cfRule type="expression" dxfId="1090" priority="31" stopIfTrue="1">
      <formula>$G$19:$H$19=0</formula>
    </cfRule>
  </conditionalFormatting>
  <conditionalFormatting sqref="I20">
    <cfRule type="expression" dxfId="1089" priority="30">
      <formula>$G$20:$H$20=0</formula>
    </cfRule>
  </conditionalFormatting>
  <conditionalFormatting sqref="I21">
    <cfRule type="expression" dxfId="1088" priority="29">
      <formula>$G$21:$H$21=0</formula>
    </cfRule>
  </conditionalFormatting>
  <conditionalFormatting sqref="I22">
    <cfRule type="expression" dxfId="1087" priority="28">
      <formula>$G$22:$H$22=0</formula>
    </cfRule>
  </conditionalFormatting>
  <conditionalFormatting sqref="I23">
    <cfRule type="expression" dxfId="1086" priority="27">
      <formula>$G$23:$H$23=0</formula>
    </cfRule>
  </conditionalFormatting>
  <conditionalFormatting sqref="I24">
    <cfRule type="expression" dxfId="1085" priority="26">
      <formula>$G$24:$H$24=0</formula>
    </cfRule>
  </conditionalFormatting>
  <conditionalFormatting sqref="I25">
    <cfRule type="expression" dxfId="1084" priority="25">
      <formula>$G$25:$H$25=0</formula>
    </cfRule>
  </conditionalFormatting>
  <conditionalFormatting sqref="I26">
    <cfRule type="expression" dxfId="1083" priority="24">
      <formula>$G$26:$H$26=0</formula>
    </cfRule>
  </conditionalFormatting>
  <conditionalFormatting sqref="I27">
    <cfRule type="expression" dxfId="1082" priority="23">
      <formula>$G$27:$H$27=0</formula>
    </cfRule>
  </conditionalFormatting>
  <conditionalFormatting sqref="M13">
    <cfRule type="expression" dxfId="1081" priority="22">
      <formula>$G$13:$H$13=0</formula>
    </cfRule>
  </conditionalFormatting>
  <conditionalFormatting sqref="M14">
    <cfRule type="expression" dxfId="1080" priority="21">
      <formula>$G$14:$H$14=0</formula>
    </cfRule>
  </conditionalFormatting>
  <conditionalFormatting sqref="M15">
    <cfRule type="expression" dxfId="1079" priority="20">
      <formula>$G$15:$H$15=0</formula>
    </cfRule>
  </conditionalFormatting>
  <conditionalFormatting sqref="M16">
    <cfRule type="expression" dxfId="1078" priority="19">
      <formula>$G$16:$H$16=0</formula>
    </cfRule>
  </conditionalFormatting>
  <conditionalFormatting sqref="M17">
    <cfRule type="expression" dxfId="1077" priority="18">
      <formula>$G$17:$H$17=0</formula>
    </cfRule>
  </conditionalFormatting>
  <conditionalFormatting sqref="M18">
    <cfRule type="expression" dxfId="1076" priority="17">
      <formula>$G$18:$H$18=0</formula>
    </cfRule>
  </conditionalFormatting>
  <conditionalFormatting sqref="M19">
    <cfRule type="expression" dxfId="1075" priority="16" stopIfTrue="1">
      <formula>$G$19:$H$19=0</formula>
    </cfRule>
  </conditionalFormatting>
  <conditionalFormatting sqref="M20">
    <cfRule type="expression" dxfId="1074" priority="15">
      <formula>$G$20:$H$20=0</formula>
    </cfRule>
  </conditionalFormatting>
  <conditionalFormatting sqref="M21">
    <cfRule type="expression" dxfId="1073" priority="14">
      <formula>$G$21:$H$21=0</formula>
    </cfRule>
  </conditionalFormatting>
  <conditionalFormatting sqref="M22">
    <cfRule type="expression" dxfId="1072" priority="13">
      <formula>$G$22:$H$22=0</formula>
    </cfRule>
  </conditionalFormatting>
  <conditionalFormatting sqref="M23">
    <cfRule type="expression" dxfId="1071" priority="12">
      <formula>$G$23:$H$23=0</formula>
    </cfRule>
  </conditionalFormatting>
  <conditionalFormatting sqref="M24">
    <cfRule type="expression" dxfId="1070" priority="11">
      <formula>$G$24:$H$24=0</formula>
    </cfRule>
  </conditionalFormatting>
  <conditionalFormatting sqref="M25">
    <cfRule type="expression" dxfId="1069" priority="10">
      <formula>$G$25:$H$25=0</formula>
    </cfRule>
  </conditionalFormatting>
  <conditionalFormatting sqref="M26">
    <cfRule type="expression" dxfId="1068" priority="9">
      <formula>$G$26:$H$26=0</formula>
    </cfRule>
  </conditionalFormatting>
  <conditionalFormatting sqref="M27">
    <cfRule type="expression" dxfId="1067" priority="8">
      <formula>$G$27:$H$27=0</formula>
    </cfRule>
  </conditionalFormatting>
  <conditionalFormatting sqref="M8">
    <cfRule type="expression" dxfId="1066" priority="7">
      <formula>$G$8+$H$8=0</formula>
    </cfRule>
  </conditionalFormatting>
  <conditionalFormatting sqref="M9">
    <cfRule type="expression" dxfId="1065" priority="6">
      <formula>$G$9+$H$9=0</formula>
    </cfRule>
  </conditionalFormatting>
  <conditionalFormatting sqref="M10">
    <cfRule type="expression" dxfId="1064" priority="5">
      <formula>$H$10=0</formula>
    </cfRule>
  </conditionalFormatting>
  <conditionalFormatting sqref="M11">
    <cfRule type="expression" dxfId="1063" priority="4">
      <formula>$G$11:$H$11=0</formula>
    </cfRule>
  </conditionalFormatting>
  <conditionalFormatting sqref="M12">
    <cfRule type="expression" dxfId="1062" priority="3">
      <formula>$G$12:$H$12=0</formula>
    </cfRule>
  </conditionalFormatting>
  <conditionalFormatting sqref="C7">
    <cfRule type="expression" dxfId="1061" priority="2">
      <formula>0</formula>
    </cfRule>
  </conditionalFormatting>
  <conditionalFormatting sqref="C8:C27">
    <cfRule type="cellIs" dxfId="106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4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33</v>
      </c>
      <c r="H1" s="83">
        <f t="shared" si="0"/>
        <v>0</v>
      </c>
      <c r="I1" s="81">
        <f t="shared" si="0"/>
        <v>33</v>
      </c>
      <c r="J1" s="84">
        <f t="shared" si="0"/>
        <v>0</v>
      </c>
      <c r="K1" s="83">
        <f t="shared" si="0"/>
        <v>59.4</v>
      </c>
      <c r="L1" s="83">
        <f t="shared" si="0"/>
        <v>0</v>
      </c>
      <c r="M1" s="81">
        <f t="shared" si="0"/>
        <v>59.4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167</v>
      </c>
      <c r="C3" s="95"/>
      <c r="D3" s="24"/>
      <c r="E3" s="10" t="s">
        <v>10</v>
      </c>
      <c r="F3" s="24"/>
      <c r="G3" s="96" t="s">
        <v>168</v>
      </c>
      <c r="H3" s="97"/>
      <c r="I3" s="98"/>
      <c r="J3" s="24"/>
      <c r="K3" s="10" t="s">
        <v>11</v>
      </c>
      <c r="L3" s="77" t="s">
        <v>17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1.8</v>
      </c>
      <c r="F7" s="29"/>
      <c r="G7" s="26">
        <v>33</v>
      </c>
      <c r="H7" s="30"/>
      <c r="I7" s="16">
        <f>SUM(G7-H7)</f>
        <v>33</v>
      </c>
      <c r="J7" s="29"/>
      <c r="K7" s="31">
        <v>59.4</v>
      </c>
      <c r="L7" s="32"/>
      <c r="M7" s="16">
        <f>SUM(K7-L7)</f>
        <v>59.4</v>
      </c>
      <c r="N7" s="33"/>
      <c r="Q7" s="34">
        <f>SUM(M7/I7)</f>
        <v>1.8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1.8</v>
      </c>
      <c r="F8" s="29"/>
      <c r="G8" s="36"/>
      <c r="H8" s="37"/>
      <c r="I8" s="17">
        <f>SUM(I7+G8-H8)</f>
        <v>33</v>
      </c>
      <c r="J8" s="29"/>
      <c r="K8" s="38"/>
      <c r="L8" s="39"/>
      <c r="M8" s="22">
        <f>SUM(M7+K8-L8)</f>
        <v>59.4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1.8</v>
      </c>
      <c r="F9" s="29"/>
      <c r="G9" s="36"/>
      <c r="H9" s="37"/>
      <c r="I9" s="17">
        <f>SUM(I8+G9-H9)</f>
        <v>33</v>
      </c>
      <c r="J9" s="29"/>
      <c r="K9" s="38"/>
      <c r="L9" s="39"/>
      <c r="M9" s="22">
        <f>SUM(M8+K9-L9)</f>
        <v>59.4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1.8</v>
      </c>
      <c r="F10" s="29"/>
      <c r="G10" s="36"/>
      <c r="H10" s="37"/>
      <c r="I10" s="17">
        <f t="shared" ref="I10:I27" si="3">SUM(I9+G10-H10)</f>
        <v>33</v>
      </c>
      <c r="J10" s="29"/>
      <c r="K10" s="38"/>
      <c r="L10" s="39"/>
      <c r="M10" s="22">
        <f t="shared" ref="M10:M27" si="4">SUM(M9+K10-L10)</f>
        <v>59.4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1.8</v>
      </c>
      <c r="F11" s="29"/>
      <c r="G11" s="36"/>
      <c r="H11" s="37"/>
      <c r="I11" s="17">
        <f t="shared" si="3"/>
        <v>33</v>
      </c>
      <c r="J11" s="29"/>
      <c r="K11" s="38"/>
      <c r="L11" s="39"/>
      <c r="M11" s="22">
        <f t="shared" si="4"/>
        <v>59.4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1.8</v>
      </c>
      <c r="F12" s="29"/>
      <c r="G12" s="36"/>
      <c r="H12" s="37"/>
      <c r="I12" s="17">
        <f t="shared" si="3"/>
        <v>33</v>
      </c>
      <c r="J12" s="29"/>
      <c r="K12" s="38"/>
      <c r="L12" s="39"/>
      <c r="M12" s="22">
        <f t="shared" si="4"/>
        <v>59.4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1.8</v>
      </c>
      <c r="F13" s="29"/>
      <c r="G13" s="36"/>
      <c r="H13" s="37"/>
      <c r="I13" s="17">
        <f t="shared" si="3"/>
        <v>33</v>
      </c>
      <c r="J13" s="29"/>
      <c r="K13" s="38"/>
      <c r="L13" s="39"/>
      <c r="M13" s="22">
        <f t="shared" si="4"/>
        <v>59.4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1.8</v>
      </c>
      <c r="F14" s="29"/>
      <c r="G14" s="36"/>
      <c r="H14" s="37"/>
      <c r="I14" s="17">
        <f t="shared" si="3"/>
        <v>33</v>
      </c>
      <c r="J14" s="29"/>
      <c r="K14" s="38"/>
      <c r="L14" s="39"/>
      <c r="M14" s="22">
        <f t="shared" si="4"/>
        <v>59.4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1.8</v>
      </c>
      <c r="F15" s="29"/>
      <c r="G15" s="36"/>
      <c r="H15" s="37"/>
      <c r="I15" s="17">
        <f t="shared" si="3"/>
        <v>33</v>
      </c>
      <c r="J15" s="29"/>
      <c r="K15" s="38"/>
      <c r="L15" s="39"/>
      <c r="M15" s="22">
        <f t="shared" si="4"/>
        <v>59.4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1.8</v>
      </c>
      <c r="F16" s="29"/>
      <c r="G16" s="36"/>
      <c r="H16" s="37"/>
      <c r="I16" s="17">
        <f t="shared" si="3"/>
        <v>33</v>
      </c>
      <c r="J16" s="29"/>
      <c r="K16" s="38"/>
      <c r="L16" s="39"/>
      <c r="M16" s="22">
        <f t="shared" si="4"/>
        <v>59.4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1.8</v>
      </c>
      <c r="F17" s="29"/>
      <c r="G17" s="36"/>
      <c r="H17" s="37"/>
      <c r="I17" s="17">
        <f t="shared" si="3"/>
        <v>33</v>
      </c>
      <c r="J17" s="29"/>
      <c r="K17" s="38"/>
      <c r="L17" s="39"/>
      <c r="M17" s="22">
        <f t="shared" si="4"/>
        <v>59.4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1.8</v>
      </c>
      <c r="F18" s="29"/>
      <c r="G18" s="36"/>
      <c r="H18" s="37"/>
      <c r="I18" s="17">
        <f t="shared" si="3"/>
        <v>33</v>
      </c>
      <c r="J18" s="29"/>
      <c r="K18" s="38"/>
      <c r="L18" s="39"/>
      <c r="M18" s="22">
        <f t="shared" si="4"/>
        <v>59.4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1.8</v>
      </c>
      <c r="F19" s="29"/>
      <c r="G19" s="36"/>
      <c r="H19" s="37"/>
      <c r="I19" s="17">
        <f t="shared" si="3"/>
        <v>33</v>
      </c>
      <c r="J19" s="29"/>
      <c r="K19" s="38"/>
      <c r="L19" s="39"/>
      <c r="M19" s="22">
        <f t="shared" si="4"/>
        <v>59.4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1.8</v>
      </c>
      <c r="F20" s="29"/>
      <c r="G20" s="36"/>
      <c r="H20" s="37"/>
      <c r="I20" s="17">
        <f t="shared" si="3"/>
        <v>33</v>
      </c>
      <c r="J20" s="29"/>
      <c r="K20" s="38"/>
      <c r="L20" s="39"/>
      <c r="M20" s="22">
        <f t="shared" si="4"/>
        <v>59.4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1.8</v>
      </c>
      <c r="F21" s="29"/>
      <c r="G21" s="36"/>
      <c r="H21" s="37"/>
      <c r="I21" s="17">
        <f t="shared" si="3"/>
        <v>33</v>
      </c>
      <c r="J21" s="29"/>
      <c r="K21" s="38"/>
      <c r="L21" s="39"/>
      <c r="M21" s="22">
        <f t="shared" si="4"/>
        <v>59.4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1.8</v>
      </c>
      <c r="F22" s="29"/>
      <c r="G22" s="36"/>
      <c r="H22" s="37"/>
      <c r="I22" s="17">
        <f t="shared" si="3"/>
        <v>33</v>
      </c>
      <c r="J22" s="29"/>
      <c r="K22" s="38"/>
      <c r="L22" s="39"/>
      <c r="M22" s="22">
        <f t="shared" si="4"/>
        <v>59.4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1.8</v>
      </c>
      <c r="F23" s="29"/>
      <c r="G23" s="36"/>
      <c r="H23" s="37"/>
      <c r="I23" s="17">
        <f t="shared" si="3"/>
        <v>33</v>
      </c>
      <c r="J23" s="29"/>
      <c r="K23" s="38"/>
      <c r="L23" s="39"/>
      <c r="M23" s="22">
        <f t="shared" si="4"/>
        <v>59.4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1.8</v>
      </c>
      <c r="F24" s="29"/>
      <c r="G24" s="43"/>
      <c r="H24" s="37"/>
      <c r="I24" s="17">
        <f t="shared" si="3"/>
        <v>33</v>
      </c>
      <c r="J24" s="29"/>
      <c r="K24" s="44"/>
      <c r="L24" s="39"/>
      <c r="M24" s="22">
        <f t="shared" si="4"/>
        <v>59.4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1.8</v>
      </c>
      <c r="F25" s="29"/>
      <c r="G25" s="43"/>
      <c r="H25" s="37"/>
      <c r="I25" s="17">
        <f t="shared" si="3"/>
        <v>33</v>
      </c>
      <c r="J25" s="29"/>
      <c r="K25" s="44"/>
      <c r="L25" s="39"/>
      <c r="M25" s="22">
        <f t="shared" si="4"/>
        <v>59.4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1.8</v>
      </c>
      <c r="F26" s="29"/>
      <c r="G26" s="36"/>
      <c r="H26" s="37"/>
      <c r="I26" s="17">
        <f t="shared" si="3"/>
        <v>33</v>
      </c>
      <c r="J26" s="29"/>
      <c r="K26" s="38"/>
      <c r="L26" s="39"/>
      <c r="M26" s="22">
        <f t="shared" si="4"/>
        <v>59.4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1.8</v>
      </c>
      <c r="F27" s="29"/>
      <c r="G27" s="48"/>
      <c r="H27" s="49"/>
      <c r="I27" s="17">
        <f t="shared" si="3"/>
        <v>33</v>
      </c>
      <c r="J27" s="29"/>
      <c r="K27" s="50"/>
      <c r="L27" s="51"/>
      <c r="M27" s="22">
        <f t="shared" si="4"/>
        <v>59.4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33</v>
      </c>
      <c r="H28" s="21">
        <f>SUM(H7:H27)</f>
        <v>0</v>
      </c>
      <c r="I28" s="18">
        <f>SUM(G28-H28)</f>
        <v>33</v>
      </c>
      <c r="J28" s="56"/>
      <c r="K28" s="19">
        <f>SUM(K7:K27)</f>
        <v>59.4</v>
      </c>
      <c r="L28" s="20">
        <f>SUM(L7:L27)</f>
        <v>0</v>
      </c>
      <c r="M28" s="19">
        <f>SUM(K28-L28)</f>
        <v>59.4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059" priority="42">
      <formula>$G$8+$H$8=0</formula>
    </cfRule>
  </conditionalFormatting>
  <conditionalFormatting sqref="I9">
    <cfRule type="expression" dxfId="1058" priority="41">
      <formula>$G$9+$H$9=0</formula>
    </cfRule>
  </conditionalFormatting>
  <conditionalFormatting sqref="I10">
    <cfRule type="expression" dxfId="1057" priority="40">
      <formula>$H$10=0</formula>
    </cfRule>
  </conditionalFormatting>
  <conditionalFormatting sqref="I11">
    <cfRule type="expression" dxfId="1056" priority="39">
      <formula>$G$11:$H$11=0</formula>
    </cfRule>
  </conditionalFormatting>
  <conditionalFormatting sqref="I12">
    <cfRule type="expression" dxfId="1055" priority="38">
      <formula>$G$12:$H$12=0</formula>
    </cfRule>
  </conditionalFormatting>
  <conditionalFormatting sqref="I13">
    <cfRule type="expression" dxfId="1054" priority="37">
      <formula>$G$13:$H$13=0</formula>
    </cfRule>
  </conditionalFormatting>
  <conditionalFormatting sqref="I14">
    <cfRule type="expression" dxfId="1053" priority="36">
      <formula>$G$14:$H$14=0</formula>
    </cfRule>
  </conditionalFormatting>
  <conditionalFormatting sqref="I15">
    <cfRule type="expression" dxfId="1052" priority="35">
      <formula>$G$15:$H$15=0</formula>
    </cfRule>
  </conditionalFormatting>
  <conditionalFormatting sqref="I16">
    <cfRule type="expression" dxfId="1051" priority="34">
      <formula>$G$16:$H$16=0</formula>
    </cfRule>
  </conditionalFormatting>
  <conditionalFormatting sqref="I17">
    <cfRule type="expression" dxfId="1050" priority="33">
      <formula>$G$17:$H$17=0</formula>
    </cfRule>
  </conditionalFormatting>
  <conditionalFormatting sqref="I18">
    <cfRule type="expression" dxfId="1049" priority="32">
      <formula>$G$18:$H$18=0</formula>
    </cfRule>
  </conditionalFormatting>
  <conditionalFormatting sqref="I19">
    <cfRule type="expression" dxfId="1048" priority="31" stopIfTrue="1">
      <formula>$G$19:$H$19=0</formula>
    </cfRule>
  </conditionalFormatting>
  <conditionalFormatting sqref="I20">
    <cfRule type="expression" dxfId="1047" priority="30">
      <formula>$G$20:$H$20=0</formula>
    </cfRule>
  </conditionalFormatting>
  <conditionalFormatting sqref="I21">
    <cfRule type="expression" dxfId="1046" priority="29">
      <formula>$G$21:$H$21=0</formula>
    </cfRule>
  </conditionalFormatting>
  <conditionalFormatting sqref="I22">
    <cfRule type="expression" dxfId="1045" priority="28">
      <formula>$G$22:$H$22=0</formula>
    </cfRule>
  </conditionalFormatting>
  <conditionalFormatting sqref="I23">
    <cfRule type="expression" dxfId="1044" priority="27">
      <formula>$G$23:$H$23=0</formula>
    </cfRule>
  </conditionalFormatting>
  <conditionalFormatting sqref="I24">
    <cfRule type="expression" dxfId="1043" priority="26">
      <formula>$G$24:$H$24=0</formula>
    </cfRule>
  </conditionalFormatting>
  <conditionalFormatting sqref="I25">
    <cfRule type="expression" dxfId="1042" priority="25">
      <formula>$G$25:$H$25=0</formula>
    </cfRule>
  </conditionalFormatting>
  <conditionalFormatting sqref="I26">
    <cfRule type="expression" dxfId="1041" priority="24">
      <formula>$G$26:$H$26=0</formula>
    </cfRule>
  </conditionalFormatting>
  <conditionalFormatting sqref="I27">
    <cfRule type="expression" dxfId="1040" priority="23">
      <formula>$G$27:$H$27=0</formula>
    </cfRule>
  </conditionalFormatting>
  <conditionalFormatting sqref="M13">
    <cfRule type="expression" dxfId="1039" priority="22">
      <formula>$G$13:$H$13=0</formula>
    </cfRule>
  </conditionalFormatting>
  <conditionalFormatting sqref="M14">
    <cfRule type="expression" dxfId="1038" priority="21">
      <formula>$G$14:$H$14=0</formula>
    </cfRule>
  </conditionalFormatting>
  <conditionalFormatting sqref="M15">
    <cfRule type="expression" dxfId="1037" priority="20">
      <formula>$G$15:$H$15=0</formula>
    </cfRule>
  </conditionalFormatting>
  <conditionalFormatting sqref="M16">
    <cfRule type="expression" dxfId="1036" priority="19">
      <formula>$G$16:$H$16=0</formula>
    </cfRule>
  </conditionalFormatting>
  <conditionalFormatting sqref="M17">
    <cfRule type="expression" dxfId="1035" priority="18">
      <formula>$G$17:$H$17=0</formula>
    </cfRule>
  </conditionalFormatting>
  <conditionalFormatting sqref="M18">
    <cfRule type="expression" dxfId="1034" priority="17">
      <formula>$G$18:$H$18=0</formula>
    </cfRule>
  </conditionalFormatting>
  <conditionalFormatting sqref="M19">
    <cfRule type="expression" dxfId="1033" priority="16" stopIfTrue="1">
      <formula>$G$19:$H$19=0</formula>
    </cfRule>
  </conditionalFormatting>
  <conditionalFormatting sqref="M20">
    <cfRule type="expression" dxfId="1032" priority="15">
      <formula>$G$20:$H$20=0</formula>
    </cfRule>
  </conditionalFormatting>
  <conditionalFormatting sqref="M21">
    <cfRule type="expression" dxfId="1031" priority="14">
      <formula>$G$21:$H$21=0</formula>
    </cfRule>
  </conditionalFormatting>
  <conditionalFormatting sqref="M22">
    <cfRule type="expression" dxfId="1030" priority="13">
      <formula>$G$22:$H$22=0</formula>
    </cfRule>
  </conditionalFormatting>
  <conditionalFormatting sqref="M23">
    <cfRule type="expression" dxfId="1029" priority="12">
      <formula>$G$23:$H$23=0</formula>
    </cfRule>
  </conditionalFormatting>
  <conditionalFormatting sqref="M24">
    <cfRule type="expression" dxfId="1028" priority="11">
      <formula>$G$24:$H$24=0</formula>
    </cfRule>
  </conditionalFormatting>
  <conditionalFormatting sqref="M25">
    <cfRule type="expression" dxfId="1027" priority="10">
      <formula>$G$25:$H$25=0</formula>
    </cfRule>
  </conditionalFormatting>
  <conditionalFormatting sqref="M26">
    <cfRule type="expression" dxfId="1026" priority="9">
      <formula>$G$26:$H$26=0</formula>
    </cfRule>
  </conditionalFormatting>
  <conditionalFormatting sqref="M27">
    <cfRule type="expression" dxfId="1025" priority="8">
      <formula>$G$27:$H$27=0</formula>
    </cfRule>
  </conditionalFormatting>
  <conditionalFormatting sqref="M8">
    <cfRule type="expression" dxfId="1024" priority="7">
      <formula>$G$8+$H$8=0</formula>
    </cfRule>
  </conditionalFormatting>
  <conditionalFormatting sqref="M9">
    <cfRule type="expression" dxfId="1023" priority="6">
      <formula>$G$9+$H$9=0</formula>
    </cfRule>
  </conditionalFormatting>
  <conditionalFormatting sqref="M10">
    <cfRule type="expression" dxfId="1022" priority="5">
      <formula>$H$10=0</formula>
    </cfRule>
  </conditionalFormatting>
  <conditionalFormatting sqref="M11">
    <cfRule type="expression" dxfId="1021" priority="4">
      <formula>$G$11:$H$11=0</formula>
    </cfRule>
  </conditionalFormatting>
  <conditionalFormatting sqref="M12">
    <cfRule type="expression" dxfId="1020" priority="3">
      <formula>$G$12:$H$12=0</formula>
    </cfRule>
  </conditionalFormatting>
  <conditionalFormatting sqref="C7">
    <cfRule type="expression" dxfId="1019" priority="2">
      <formula>0</formula>
    </cfRule>
  </conditionalFormatting>
  <conditionalFormatting sqref="C8:C27">
    <cfRule type="cellIs" dxfId="101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5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0</v>
      </c>
      <c r="I1" s="81">
        <f t="shared" si="0"/>
        <v>1</v>
      </c>
      <c r="J1" s="84">
        <f t="shared" si="0"/>
        <v>0</v>
      </c>
      <c r="K1" s="83">
        <f t="shared" si="0"/>
        <v>0.65</v>
      </c>
      <c r="L1" s="83">
        <f t="shared" si="0"/>
        <v>0</v>
      </c>
      <c r="M1" s="81">
        <f t="shared" si="0"/>
        <v>0.65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169</v>
      </c>
      <c r="C3" s="95"/>
      <c r="D3" s="24"/>
      <c r="E3" s="10" t="s">
        <v>10</v>
      </c>
      <c r="F3" s="24"/>
      <c r="G3" s="96" t="s">
        <v>170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0.65</v>
      </c>
      <c r="F7" s="29"/>
      <c r="G7" s="26">
        <v>1</v>
      </c>
      <c r="H7" s="30"/>
      <c r="I7" s="16">
        <f>SUM(G7-H7)</f>
        <v>1</v>
      </c>
      <c r="J7" s="29"/>
      <c r="K7" s="31">
        <v>0.65</v>
      </c>
      <c r="L7" s="32"/>
      <c r="M7" s="16">
        <f>SUM(K7-L7)</f>
        <v>0.65</v>
      </c>
      <c r="N7" s="33"/>
      <c r="Q7" s="34">
        <f>SUM(M7/I7)</f>
        <v>0.65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0.65</v>
      </c>
      <c r="F8" s="29"/>
      <c r="G8" s="36"/>
      <c r="H8" s="37"/>
      <c r="I8" s="17">
        <f>SUM(I7+G8-H8)</f>
        <v>1</v>
      </c>
      <c r="J8" s="29"/>
      <c r="K8" s="38"/>
      <c r="L8" s="39"/>
      <c r="M8" s="22">
        <f>SUM(M7+K8-L8)</f>
        <v>0.65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0.65</v>
      </c>
      <c r="F9" s="29"/>
      <c r="G9" s="36"/>
      <c r="H9" s="37"/>
      <c r="I9" s="17">
        <f>SUM(I8+G9-H9)</f>
        <v>1</v>
      </c>
      <c r="J9" s="29"/>
      <c r="K9" s="38"/>
      <c r="L9" s="39"/>
      <c r="M9" s="22">
        <f>SUM(M8+K9-L9)</f>
        <v>0.65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0.65</v>
      </c>
      <c r="F10" s="29"/>
      <c r="G10" s="36"/>
      <c r="H10" s="37"/>
      <c r="I10" s="17">
        <f t="shared" ref="I10:I27" si="3">SUM(I9+G10-H10)</f>
        <v>1</v>
      </c>
      <c r="J10" s="29"/>
      <c r="K10" s="38"/>
      <c r="L10" s="39"/>
      <c r="M10" s="22">
        <f t="shared" ref="M10:M27" si="4">SUM(M9+K10-L10)</f>
        <v>0.65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0.65</v>
      </c>
      <c r="F11" s="29"/>
      <c r="G11" s="36"/>
      <c r="H11" s="37"/>
      <c r="I11" s="17">
        <f t="shared" si="3"/>
        <v>1</v>
      </c>
      <c r="J11" s="29"/>
      <c r="K11" s="38"/>
      <c r="L11" s="39"/>
      <c r="M11" s="22">
        <f t="shared" si="4"/>
        <v>0.65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0.65</v>
      </c>
      <c r="F12" s="29"/>
      <c r="G12" s="36"/>
      <c r="H12" s="37"/>
      <c r="I12" s="17">
        <f t="shared" si="3"/>
        <v>1</v>
      </c>
      <c r="J12" s="29"/>
      <c r="K12" s="38"/>
      <c r="L12" s="39"/>
      <c r="M12" s="22">
        <f t="shared" si="4"/>
        <v>0.65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0.65</v>
      </c>
      <c r="F13" s="29"/>
      <c r="G13" s="36"/>
      <c r="H13" s="37"/>
      <c r="I13" s="17">
        <f t="shared" si="3"/>
        <v>1</v>
      </c>
      <c r="J13" s="29"/>
      <c r="K13" s="38"/>
      <c r="L13" s="39"/>
      <c r="M13" s="22">
        <f t="shared" si="4"/>
        <v>0.65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0.65</v>
      </c>
      <c r="F14" s="29"/>
      <c r="G14" s="36"/>
      <c r="H14" s="37"/>
      <c r="I14" s="17">
        <f t="shared" si="3"/>
        <v>1</v>
      </c>
      <c r="J14" s="29"/>
      <c r="K14" s="38"/>
      <c r="L14" s="39"/>
      <c r="M14" s="22">
        <f t="shared" si="4"/>
        <v>0.65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0.65</v>
      </c>
      <c r="F15" s="29"/>
      <c r="G15" s="36"/>
      <c r="H15" s="37"/>
      <c r="I15" s="17">
        <f t="shared" si="3"/>
        <v>1</v>
      </c>
      <c r="J15" s="29"/>
      <c r="K15" s="38"/>
      <c r="L15" s="39"/>
      <c r="M15" s="22">
        <f t="shared" si="4"/>
        <v>0.65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0.65</v>
      </c>
      <c r="F16" s="29"/>
      <c r="G16" s="36"/>
      <c r="H16" s="37"/>
      <c r="I16" s="17">
        <f t="shared" si="3"/>
        <v>1</v>
      </c>
      <c r="J16" s="29"/>
      <c r="K16" s="38"/>
      <c r="L16" s="39"/>
      <c r="M16" s="22">
        <f t="shared" si="4"/>
        <v>0.65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0.65</v>
      </c>
      <c r="F17" s="29"/>
      <c r="G17" s="36"/>
      <c r="H17" s="37"/>
      <c r="I17" s="17">
        <f t="shared" si="3"/>
        <v>1</v>
      </c>
      <c r="J17" s="29"/>
      <c r="K17" s="38"/>
      <c r="L17" s="39"/>
      <c r="M17" s="22">
        <f t="shared" si="4"/>
        <v>0.65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0.65</v>
      </c>
      <c r="F18" s="29"/>
      <c r="G18" s="36"/>
      <c r="H18" s="37"/>
      <c r="I18" s="17">
        <f t="shared" si="3"/>
        <v>1</v>
      </c>
      <c r="J18" s="29"/>
      <c r="K18" s="38"/>
      <c r="L18" s="39"/>
      <c r="M18" s="22">
        <f t="shared" si="4"/>
        <v>0.65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0.65</v>
      </c>
      <c r="F19" s="29"/>
      <c r="G19" s="36"/>
      <c r="H19" s="37"/>
      <c r="I19" s="17">
        <f t="shared" si="3"/>
        <v>1</v>
      </c>
      <c r="J19" s="29"/>
      <c r="K19" s="38"/>
      <c r="L19" s="39"/>
      <c r="M19" s="22">
        <f t="shared" si="4"/>
        <v>0.65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0.65</v>
      </c>
      <c r="F20" s="29"/>
      <c r="G20" s="36"/>
      <c r="H20" s="37"/>
      <c r="I20" s="17">
        <f t="shared" si="3"/>
        <v>1</v>
      </c>
      <c r="J20" s="29"/>
      <c r="K20" s="38"/>
      <c r="L20" s="39"/>
      <c r="M20" s="22">
        <f t="shared" si="4"/>
        <v>0.65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0.65</v>
      </c>
      <c r="F21" s="29"/>
      <c r="G21" s="36"/>
      <c r="H21" s="37"/>
      <c r="I21" s="17">
        <f t="shared" si="3"/>
        <v>1</v>
      </c>
      <c r="J21" s="29"/>
      <c r="K21" s="38"/>
      <c r="L21" s="39"/>
      <c r="M21" s="22">
        <f t="shared" si="4"/>
        <v>0.65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0.65</v>
      </c>
      <c r="F22" s="29"/>
      <c r="G22" s="36"/>
      <c r="H22" s="37"/>
      <c r="I22" s="17">
        <f t="shared" si="3"/>
        <v>1</v>
      </c>
      <c r="J22" s="29"/>
      <c r="K22" s="38"/>
      <c r="L22" s="39"/>
      <c r="M22" s="22">
        <f t="shared" si="4"/>
        <v>0.65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0.65</v>
      </c>
      <c r="F23" s="29"/>
      <c r="G23" s="36"/>
      <c r="H23" s="37"/>
      <c r="I23" s="17">
        <f t="shared" si="3"/>
        <v>1</v>
      </c>
      <c r="J23" s="29"/>
      <c r="K23" s="38"/>
      <c r="L23" s="39"/>
      <c r="M23" s="22">
        <f t="shared" si="4"/>
        <v>0.65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0.65</v>
      </c>
      <c r="F24" s="29"/>
      <c r="G24" s="43"/>
      <c r="H24" s="37"/>
      <c r="I24" s="17">
        <f t="shared" si="3"/>
        <v>1</v>
      </c>
      <c r="J24" s="29"/>
      <c r="K24" s="44"/>
      <c r="L24" s="39"/>
      <c r="M24" s="22">
        <f t="shared" si="4"/>
        <v>0.65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0.65</v>
      </c>
      <c r="F25" s="29"/>
      <c r="G25" s="43"/>
      <c r="H25" s="37"/>
      <c r="I25" s="17">
        <f t="shared" si="3"/>
        <v>1</v>
      </c>
      <c r="J25" s="29"/>
      <c r="K25" s="44"/>
      <c r="L25" s="39"/>
      <c r="M25" s="22">
        <f t="shared" si="4"/>
        <v>0.65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0.65</v>
      </c>
      <c r="F26" s="29"/>
      <c r="G26" s="36"/>
      <c r="H26" s="37"/>
      <c r="I26" s="17">
        <f t="shared" si="3"/>
        <v>1</v>
      </c>
      <c r="J26" s="29"/>
      <c r="K26" s="38"/>
      <c r="L26" s="39"/>
      <c r="M26" s="22">
        <f t="shared" si="4"/>
        <v>0.65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0.65</v>
      </c>
      <c r="F27" s="29"/>
      <c r="G27" s="48"/>
      <c r="H27" s="49"/>
      <c r="I27" s="17">
        <f t="shared" si="3"/>
        <v>1</v>
      </c>
      <c r="J27" s="29"/>
      <c r="K27" s="50"/>
      <c r="L27" s="51"/>
      <c r="M27" s="22">
        <f t="shared" si="4"/>
        <v>0.65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0</v>
      </c>
      <c r="I28" s="18">
        <f>SUM(G28-H28)</f>
        <v>1</v>
      </c>
      <c r="J28" s="56"/>
      <c r="K28" s="19">
        <f>SUM(K7:K27)</f>
        <v>0.65</v>
      </c>
      <c r="L28" s="20">
        <f>SUM(L7:L27)</f>
        <v>0</v>
      </c>
      <c r="M28" s="19">
        <f>SUM(K28-L28)</f>
        <v>0.65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017" priority="42">
      <formula>$G$8+$H$8=0</formula>
    </cfRule>
  </conditionalFormatting>
  <conditionalFormatting sqref="I9">
    <cfRule type="expression" dxfId="1016" priority="41">
      <formula>$G$9+$H$9=0</formula>
    </cfRule>
  </conditionalFormatting>
  <conditionalFormatting sqref="I10">
    <cfRule type="expression" dxfId="1015" priority="40">
      <formula>$H$10=0</formula>
    </cfRule>
  </conditionalFormatting>
  <conditionalFormatting sqref="I11">
    <cfRule type="expression" dxfId="1014" priority="39">
      <formula>$G$11:$H$11=0</formula>
    </cfRule>
  </conditionalFormatting>
  <conditionalFormatting sqref="I12">
    <cfRule type="expression" dxfId="1013" priority="38">
      <formula>$G$12:$H$12=0</formula>
    </cfRule>
  </conditionalFormatting>
  <conditionalFormatting sqref="I13">
    <cfRule type="expression" dxfId="1012" priority="37">
      <formula>$G$13:$H$13=0</formula>
    </cfRule>
  </conditionalFormatting>
  <conditionalFormatting sqref="I14">
    <cfRule type="expression" dxfId="1011" priority="36">
      <formula>$G$14:$H$14=0</formula>
    </cfRule>
  </conditionalFormatting>
  <conditionalFormatting sqref="I15">
    <cfRule type="expression" dxfId="1010" priority="35">
      <formula>$G$15:$H$15=0</formula>
    </cfRule>
  </conditionalFormatting>
  <conditionalFormatting sqref="I16">
    <cfRule type="expression" dxfId="1009" priority="34">
      <formula>$G$16:$H$16=0</formula>
    </cfRule>
  </conditionalFormatting>
  <conditionalFormatting sqref="I17">
    <cfRule type="expression" dxfId="1008" priority="33">
      <formula>$G$17:$H$17=0</formula>
    </cfRule>
  </conditionalFormatting>
  <conditionalFormatting sqref="I18">
    <cfRule type="expression" dxfId="1007" priority="32">
      <formula>$G$18:$H$18=0</formula>
    </cfRule>
  </conditionalFormatting>
  <conditionalFormatting sqref="I19">
    <cfRule type="expression" dxfId="1006" priority="31" stopIfTrue="1">
      <formula>$G$19:$H$19=0</formula>
    </cfRule>
  </conditionalFormatting>
  <conditionalFormatting sqref="I20">
    <cfRule type="expression" dxfId="1005" priority="30">
      <formula>$G$20:$H$20=0</formula>
    </cfRule>
  </conditionalFormatting>
  <conditionalFormatting sqref="I21">
    <cfRule type="expression" dxfId="1004" priority="29">
      <formula>$G$21:$H$21=0</formula>
    </cfRule>
  </conditionalFormatting>
  <conditionalFormatting sqref="I22">
    <cfRule type="expression" dxfId="1003" priority="28">
      <formula>$G$22:$H$22=0</formula>
    </cfRule>
  </conditionalFormatting>
  <conditionalFormatting sqref="I23">
    <cfRule type="expression" dxfId="1002" priority="27">
      <formula>$G$23:$H$23=0</formula>
    </cfRule>
  </conditionalFormatting>
  <conditionalFormatting sqref="I24">
    <cfRule type="expression" dxfId="1001" priority="26">
      <formula>$G$24:$H$24=0</formula>
    </cfRule>
  </conditionalFormatting>
  <conditionalFormatting sqref="I25">
    <cfRule type="expression" dxfId="1000" priority="25">
      <formula>$G$25:$H$25=0</formula>
    </cfRule>
  </conditionalFormatting>
  <conditionalFormatting sqref="I26">
    <cfRule type="expression" dxfId="999" priority="24">
      <formula>$G$26:$H$26=0</formula>
    </cfRule>
  </conditionalFormatting>
  <conditionalFormatting sqref="I27">
    <cfRule type="expression" dxfId="998" priority="23">
      <formula>$G$27:$H$27=0</formula>
    </cfRule>
  </conditionalFormatting>
  <conditionalFormatting sqref="M13">
    <cfRule type="expression" dxfId="997" priority="22">
      <formula>$G$13:$H$13=0</formula>
    </cfRule>
  </conditionalFormatting>
  <conditionalFormatting sqref="M14">
    <cfRule type="expression" dxfId="996" priority="21">
      <formula>$G$14:$H$14=0</formula>
    </cfRule>
  </conditionalFormatting>
  <conditionalFormatting sqref="M15">
    <cfRule type="expression" dxfId="995" priority="20">
      <formula>$G$15:$H$15=0</formula>
    </cfRule>
  </conditionalFormatting>
  <conditionalFormatting sqref="M16">
    <cfRule type="expression" dxfId="994" priority="19">
      <formula>$G$16:$H$16=0</formula>
    </cfRule>
  </conditionalFormatting>
  <conditionalFormatting sqref="M17">
    <cfRule type="expression" dxfId="993" priority="18">
      <formula>$G$17:$H$17=0</formula>
    </cfRule>
  </conditionalFormatting>
  <conditionalFormatting sqref="M18">
    <cfRule type="expression" dxfId="992" priority="17">
      <formula>$G$18:$H$18=0</formula>
    </cfRule>
  </conditionalFormatting>
  <conditionalFormatting sqref="M19">
    <cfRule type="expression" dxfId="991" priority="16" stopIfTrue="1">
      <formula>$G$19:$H$19=0</formula>
    </cfRule>
  </conditionalFormatting>
  <conditionalFormatting sqref="M20">
    <cfRule type="expression" dxfId="990" priority="15">
      <formula>$G$20:$H$20=0</formula>
    </cfRule>
  </conditionalFormatting>
  <conditionalFormatting sqref="M21">
    <cfRule type="expression" dxfId="989" priority="14">
      <formula>$G$21:$H$21=0</formula>
    </cfRule>
  </conditionalFormatting>
  <conditionalFormatting sqref="M22">
    <cfRule type="expression" dxfId="988" priority="13">
      <formula>$G$22:$H$22=0</formula>
    </cfRule>
  </conditionalFormatting>
  <conditionalFormatting sqref="M23">
    <cfRule type="expression" dxfId="987" priority="12">
      <formula>$G$23:$H$23=0</formula>
    </cfRule>
  </conditionalFormatting>
  <conditionalFormatting sqref="M24">
    <cfRule type="expression" dxfId="986" priority="11">
      <formula>$G$24:$H$24=0</formula>
    </cfRule>
  </conditionalFormatting>
  <conditionalFormatting sqref="M25">
    <cfRule type="expression" dxfId="985" priority="10">
      <formula>$G$25:$H$25=0</formula>
    </cfRule>
  </conditionalFormatting>
  <conditionalFormatting sqref="M26">
    <cfRule type="expression" dxfId="984" priority="9">
      <formula>$G$26:$H$26=0</formula>
    </cfRule>
  </conditionalFormatting>
  <conditionalFormatting sqref="M27">
    <cfRule type="expression" dxfId="983" priority="8">
      <formula>$G$27:$H$27=0</formula>
    </cfRule>
  </conditionalFormatting>
  <conditionalFormatting sqref="M8">
    <cfRule type="expression" dxfId="982" priority="7">
      <formula>$G$8+$H$8=0</formula>
    </cfRule>
  </conditionalFormatting>
  <conditionalFormatting sqref="M9">
    <cfRule type="expression" dxfId="981" priority="6">
      <formula>$G$9+$H$9=0</formula>
    </cfRule>
  </conditionalFormatting>
  <conditionalFormatting sqref="M10">
    <cfRule type="expression" dxfId="980" priority="5">
      <formula>$H$10=0</formula>
    </cfRule>
  </conditionalFormatting>
  <conditionalFormatting sqref="M11">
    <cfRule type="expression" dxfId="979" priority="4">
      <formula>$G$11:$H$11=0</formula>
    </cfRule>
  </conditionalFormatting>
  <conditionalFormatting sqref="M12">
    <cfRule type="expression" dxfId="978" priority="3">
      <formula>$G$12:$H$12=0</formula>
    </cfRule>
  </conditionalFormatting>
  <conditionalFormatting sqref="C7">
    <cfRule type="expression" dxfId="977" priority="2">
      <formula>0</formula>
    </cfRule>
  </conditionalFormatting>
  <conditionalFormatting sqref="C8:C27">
    <cfRule type="cellIs" dxfId="97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6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1632</v>
      </c>
      <c r="H1" s="83">
        <f t="shared" si="0"/>
        <v>0</v>
      </c>
      <c r="I1" s="81">
        <f t="shared" si="0"/>
        <v>1632</v>
      </c>
      <c r="J1" s="84">
        <f t="shared" si="0"/>
        <v>0</v>
      </c>
      <c r="K1" s="83">
        <f t="shared" si="0"/>
        <v>14.788</v>
      </c>
      <c r="L1" s="83">
        <f t="shared" si="0"/>
        <v>0</v>
      </c>
      <c r="M1" s="81">
        <f t="shared" si="0"/>
        <v>14.788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171</v>
      </c>
      <c r="C3" s="95"/>
      <c r="D3" s="24"/>
      <c r="E3" s="10" t="s">
        <v>10</v>
      </c>
      <c r="F3" s="24"/>
      <c r="G3" s="96" t="s">
        <v>172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9.0612745098039224E-3</v>
      </c>
      <c r="F7" s="29"/>
      <c r="G7" s="26">
        <v>1632</v>
      </c>
      <c r="H7" s="30"/>
      <c r="I7" s="16">
        <f>SUM(G7-H7)</f>
        <v>1632</v>
      </c>
      <c r="J7" s="29"/>
      <c r="K7" s="31">
        <v>14.788</v>
      </c>
      <c r="L7" s="32"/>
      <c r="M7" s="16">
        <f>SUM(K7-L7)</f>
        <v>14.788</v>
      </c>
      <c r="N7" s="33"/>
      <c r="Q7" s="34">
        <f>SUM(M7/I7)</f>
        <v>9.0612745098039224E-3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9.0612745098039224E-3</v>
      </c>
      <c r="F8" s="29"/>
      <c r="G8" s="36"/>
      <c r="H8" s="37"/>
      <c r="I8" s="17">
        <f>SUM(I7+G8-H8)</f>
        <v>1632</v>
      </c>
      <c r="J8" s="29"/>
      <c r="K8" s="38"/>
      <c r="L8" s="39"/>
      <c r="M8" s="22">
        <f>SUM(M7+K8-L8)</f>
        <v>14.788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9.0612745098039224E-3</v>
      </c>
      <c r="F9" s="29"/>
      <c r="G9" s="36"/>
      <c r="H9" s="37"/>
      <c r="I9" s="17">
        <f>SUM(I8+G9-H9)</f>
        <v>1632</v>
      </c>
      <c r="J9" s="29"/>
      <c r="K9" s="38"/>
      <c r="L9" s="39"/>
      <c r="M9" s="22">
        <f>SUM(M8+K9-L9)</f>
        <v>14.788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9.0612745098039224E-3</v>
      </c>
      <c r="F10" s="29"/>
      <c r="G10" s="36"/>
      <c r="H10" s="37"/>
      <c r="I10" s="17">
        <f t="shared" ref="I10:I27" si="3">SUM(I9+G10-H10)</f>
        <v>1632</v>
      </c>
      <c r="J10" s="29"/>
      <c r="K10" s="38"/>
      <c r="L10" s="39"/>
      <c r="M10" s="22">
        <f t="shared" ref="M10:M27" si="4">SUM(M9+K10-L10)</f>
        <v>14.788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9.0612745098039224E-3</v>
      </c>
      <c r="F11" s="29"/>
      <c r="G11" s="36"/>
      <c r="H11" s="37"/>
      <c r="I11" s="17">
        <f t="shared" si="3"/>
        <v>1632</v>
      </c>
      <c r="J11" s="29"/>
      <c r="K11" s="38"/>
      <c r="L11" s="39"/>
      <c r="M11" s="22">
        <f t="shared" si="4"/>
        <v>14.788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9.0612745098039224E-3</v>
      </c>
      <c r="F12" s="29"/>
      <c r="G12" s="36"/>
      <c r="H12" s="37"/>
      <c r="I12" s="17">
        <f t="shared" si="3"/>
        <v>1632</v>
      </c>
      <c r="J12" s="29"/>
      <c r="K12" s="38"/>
      <c r="L12" s="39"/>
      <c r="M12" s="22">
        <f t="shared" si="4"/>
        <v>14.788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9.0612745098039224E-3</v>
      </c>
      <c r="F13" s="29"/>
      <c r="G13" s="36"/>
      <c r="H13" s="37"/>
      <c r="I13" s="17">
        <f t="shared" si="3"/>
        <v>1632</v>
      </c>
      <c r="J13" s="29"/>
      <c r="K13" s="38"/>
      <c r="L13" s="39"/>
      <c r="M13" s="22">
        <f t="shared" si="4"/>
        <v>14.788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9.0612745098039224E-3</v>
      </c>
      <c r="F14" s="29"/>
      <c r="G14" s="36"/>
      <c r="H14" s="37"/>
      <c r="I14" s="17">
        <f t="shared" si="3"/>
        <v>1632</v>
      </c>
      <c r="J14" s="29"/>
      <c r="K14" s="38"/>
      <c r="L14" s="39"/>
      <c r="M14" s="22">
        <f t="shared" si="4"/>
        <v>14.788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9.0612745098039224E-3</v>
      </c>
      <c r="F15" s="29"/>
      <c r="G15" s="36"/>
      <c r="H15" s="37"/>
      <c r="I15" s="17">
        <f t="shared" si="3"/>
        <v>1632</v>
      </c>
      <c r="J15" s="29"/>
      <c r="K15" s="38"/>
      <c r="L15" s="39"/>
      <c r="M15" s="22">
        <f t="shared" si="4"/>
        <v>14.788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9.0612745098039224E-3</v>
      </c>
      <c r="F16" s="29"/>
      <c r="G16" s="36"/>
      <c r="H16" s="37"/>
      <c r="I16" s="17">
        <f t="shared" si="3"/>
        <v>1632</v>
      </c>
      <c r="J16" s="29"/>
      <c r="K16" s="38"/>
      <c r="L16" s="39"/>
      <c r="M16" s="22">
        <f t="shared" si="4"/>
        <v>14.788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9.0612745098039224E-3</v>
      </c>
      <c r="F17" s="29"/>
      <c r="G17" s="36"/>
      <c r="H17" s="37"/>
      <c r="I17" s="17">
        <f t="shared" si="3"/>
        <v>1632</v>
      </c>
      <c r="J17" s="29"/>
      <c r="K17" s="38"/>
      <c r="L17" s="39"/>
      <c r="M17" s="22">
        <f t="shared" si="4"/>
        <v>14.788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9.0612745098039224E-3</v>
      </c>
      <c r="F18" s="29"/>
      <c r="G18" s="36"/>
      <c r="H18" s="37"/>
      <c r="I18" s="17">
        <f t="shared" si="3"/>
        <v>1632</v>
      </c>
      <c r="J18" s="29"/>
      <c r="K18" s="38"/>
      <c r="L18" s="39"/>
      <c r="M18" s="22">
        <f t="shared" si="4"/>
        <v>14.788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9.0612745098039224E-3</v>
      </c>
      <c r="F19" s="29"/>
      <c r="G19" s="36"/>
      <c r="H19" s="37"/>
      <c r="I19" s="17">
        <f t="shared" si="3"/>
        <v>1632</v>
      </c>
      <c r="J19" s="29"/>
      <c r="K19" s="38"/>
      <c r="L19" s="39"/>
      <c r="M19" s="22">
        <f t="shared" si="4"/>
        <v>14.788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9.0612745098039224E-3</v>
      </c>
      <c r="F20" s="29"/>
      <c r="G20" s="36"/>
      <c r="H20" s="37"/>
      <c r="I20" s="17">
        <f t="shared" si="3"/>
        <v>1632</v>
      </c>
      <c r="J20" s="29"/>
      <c r="K20" s="38"/>
      <c r="L20" s="39"/>
      <c r="M20" s="22">
        <f t="shared" si="4"/>
        <v>14.788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9.0612745098039224E-3</v>
      </c>
      <c r="F21" s="29"/>
      <c r="G21" s="36"/>
      <c r="H21" s="37"/>
      <c r="I21" s="17">
        <f t="shared" si="3"/>
        <v>1632</v>
      </c>
      <c r="J21" s="29"/>
      <c r="K21" s="38"/>
      <c r="L21" s="39"/>
      <c r="M21" s="22">
        <f t="shared" si="4"/>
        <v>14.788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9.0612745098039224E-3</v>
      </c>
      <c r="F22" s="29"/>
      <c r="G22" s="36"/>
      <c r="H22" s="37"/>
      <c r="I22" s="17">
        <f t="shared" si="3"/>
        <v>1632</v>
      </c>
      <c r="J22" s="29"/>
      <c r="K22" s="38"/>
      <c r="L22" s="39"/>
      <c r="M22" s="22">
        <f t="shared" si="4"/>
        <v>14.788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9.0612745098039224E-3</v>
      </c>
      <c r="F23" s="29"/>
      <c r="G23" s="36"/>
      <c r="H23" s="37"/>
      <c r="I23" s="17">
        <f t="shared" si="3"/>
        <v>1632</v>
      </c>
      <c r="J23" s="29"/>
      <c r="K23" s="38"/>
      <c r="L23" s="39"/>
      <c r="M23" s="22">
        <f t="shared" si="4"/>
        <v>14.788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9.0612745098039224E-3</v>
      </c>
      <c r="F24" s="29"/>
      <c r="G24" s="43"/>
      <c r="H24" s="37"/>
      <c r="I24" s="17">
        <f t="shared" si="3"/>
        <v>1632</v>
      </c>
      <c r="J24" s="29"/>
      <c r="K24" s="44"/>
      <c r="L24" s="39"/>
      <c r="M24" s="22">
        <f t="shared" si="4"/>
        <v>14.788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9.0612745098039224E-3</v>
      </c>
      <c r="F25" s="29"/>
      <c r="G25" s="43"/>
      <c r="H25" s="37"/>
      <c r="I25" s="17">
        <f t="shared" si="3"/>
        <v>1632</v>
      </c>
      <c r="J25" s="29"/>
      <c r="K25" s="44"/>
      <c r="L25" s="39"/>
      <c r="M25" s="22">
        <f t="shared" si="4"/>
        <v>14.788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9.0612745098039224E-3</v>
      </c>
      <c r="F26" s="29"/>
      <c r="G26" s="36"/>
      <c r="H26" s="37"/>
      <c r="I26" s="17">
        <f t="shared" si="3"/>
        <v>1632</v>
      </c>
      <c r="J26" s="29"/>
      <c r="K26" s="38"/>
      <c r="L26" s="39"/>
      <c r="M26" s="22">
        <f t="shared" si="4"/>
        <v>14.788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9.0612745098039224E-3</v>
      </c>
      <c r="F27" s="29"/>
      <c r="G27" s="48"/>
      <c r="H27" s="49"/>
      <c r="I27" s="17">
        <f t="shared" si="3"/>
        <v>1632</v>
      </c>
      <c r="J27" s="29"/>
      <c r="K27" s="50"/>
      <c r="L27" s="51"/>
      <c r="M27" s="22">
        <f t="shared" si="4"/>
        <v>14.788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1632</v>
      </c>
      <c r="H28" s="21">
        <f>SUM(H7:H27)</f>
        <v>0</v>
      </c>
      <c r="I28" s="18">
        <f>SUM(G28-H28)</f>
        <v>1632</v>
      </c>
      <c r="J28" s="56"/>
      <c r="K28" s="19">
        <f>SUM(K7:K27)</f>
        <v>14.788</v>
      </c>
      <c r="L28" s="20">
        <f>SUM(L7:L27)</f>
        <v>0</v>
      </c>
      <c r="M28" s="19">
        <f>SUM(K28-L28)</f>
        <v>14.788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975" priority="42">
      <formula>$G$8+$H$8=0</formula>
    </cfRule>
  </conditionalFormatting>
  <conditionalFormatting sqref="I9">
    <cfRule type="expression" dxfId="974" priority="41">
      <formula>$G$9+$H$9=0</formula>
    </cfRule>
  </conditionalFormatting>
  <conditionalFormatting sqref="I10">
    <cfRule type="expression" dxfId="973" priority="40">
      <formula>$H$10=0</formula>
    </cfRule>
  </conditionalFormatting>
  <conditionalFormatting sqref="I11">
    <cfRule type="expression" dxfId="972" priority="39">
      <formula>$G$11:$H$11=0</formula>
    </cfRule>
  </conditionalFormatting>
  <conditionalFormatting sqref="I12">
    <cfRule type="expression" dxfId="971" priority="38">
      <formula>$G$12:$H$12=0</formula>
    </cfRule>
  </conditionalFormatting>
  <conditionalFormatting sqref="I13">
    <cfRule type="expression" dxfId="970" priority="37">
      <formula>$G$13:$H$13=0</formula>
    </cfRule>
  </conditionalFormatting>
  <conditionalFormatting sqref="I14">
    <cfRule type="expression" dxfId="969" priority="36">
      <formula>$G$14:$H$14=0</formula>
    </cfRule>
  </conditionalFormatting>
  <conditionalFormatting sqref="I15">
    <cfRule type="expression" dxfId="968" priority="35">
      <formula>$G$15:$H$15=0</formula>
    </cfRule>
  </conditionalFormatting>
  <conditionalFormatting sqref="I16">
    <cfRule type="expression" dxfId="967" priority="34">
      <formula>$G$16:$H$16=0</formula>
    </cfRule>
  </conditionalFormatting>
  <conditionalFormatting sqref="I17">
    <cfRule type="expression" dxfId="966" priority="33">
      <formula>$G$17:$H$17=0</formula>
    </cfRule>
  </conditionalFormatting>
  <conditionalFormatting sqref="I18">
    <cfRule type="expression" dxfId="965" priority="32">
      <formula>$G$18:$H$18=0</formula>
    </cfRule>
  </conditionalFormatting>
  <conditionalFormatting sqref="I19">
    <cfRule type="expression" dxfId="964" priority="31" stopIfTrue="1">
      <formula>$G$19:$H$19=0</formula>
    </cfRule>
  </conditionalFormatting>
  <conditionalFormatting sqref="I20">
    <cfRule type="expression" dxfId="963" priority="30">
      <formula>$G$20:$H$20=0</formula>
    </cfRule>
  </conditionalFormatting>
  <conditionalFormatting sqref="I21">
    <cfRule type="expression" dxfId="962" priority="29">
      <formula>$G$21:$H$21=0</formula>
    </cfRule>
  </conditionalFormatting>
  <conditionalFormatting sqref="I22">
    <cfRule type="expression" dxfId="961" priority="28">
      <formula>$G$22:$H$22=0</formula>
    </cfRule>
  </conditionalFormatting>
  <conditionalFormatting sqref="I23">
    <cfRule type="expression" dxfId="960" priority="27">
      <formula>$G$23:$H$23=0</formula>
    </cfRule>
  </conditionalFormatting>
  <conditionalFormatting sqref="I24">
    <cfRule type="expression" dxfId="959" priority="26">
      <formula>$G$24:$H$24=0</formula>
    </cfRule>
  </conditionalFormatting>
  <conditionalFormatting sqref="I25">
    <cfRule type="expression" dxfId="958" priority="25">
      <formula>$G$25:$H$25=0</formula>
    </cfRule>
  </conditionalFormatting>
  <conditionalFormatting sqref="I26">
    <cfRule type="expression" dxfId="957" priority="24">
      <formula>$G$26:$H$26=0</formula>
    </cfRule>
  </conditionalFormatting>
  <conditionalFormatting sqref="I27">
    <cfRule type="expression" dxfId="956" priority="23">
      <formula>$G$27:$H$27=0</formula>
    </cfRule>
  </conditionalFormatting>
  <conditionalFormatting sqref="M13">
    <cfRule type="expression" dxfId="955" priority="22">
      <formula>$G$13:$H$13=0</formula>
    </cfRule>
  </conditionalFormatting>
  <conditionalFormatting sqref="M14">
    <cfRule type="expression" dxfId="954" priority="21">
      <formula>$G$14:$H$14=0</formula>
    </cfRule>
  </conditionalFormatting>
  <conditionalFormatting sqref="M15">
    <cfRule type="expression" dxfId="953" priority="20">
      <formula>$G$15:$H$15=0</formula>
    </cfRule>
  </conditionalFormatting>
  <conditionalFormatting sqref="M16">
    <cfRule type="expression" dxfId="952" priority="19">
      <formula>$G$16:$H$16=0</formula>
    </cfRule>
  </conditionalFormatting>
  <conditionalFormatting sqref="M17">
    <cfRule type="expression" dxfId="951" priority="18">
      <formula>$G$17:$H$17=0</formula>
    </cfRule>
  </conditionalFormatting>
  <conditionalFormatting sqref="M18">
    <cfRule type="expression" dxfId="950" priority="17">
      <formula>$G$18:$H$18=0</formula>
    </cfRule>
  </conditionalFormatting>
  <conditionalFormatting sqref="M19">
    <cfRule type="expression" dxfId="949" priority="16" stopIfTrue="1">
      <formula>$G$19:$H$19=0</formula>
    </cfRule>
  </conditionalFormatting>
  <conditionalFormatting sqref="M20">
    <cfRule type="expression" dxfId="948" priority="15">
      <formula>$G$20:$H$20=0</formula>
    </cfRule>
  </conditionalFormatting>
  <conditionalFormatting sqref="M21">
    <cfRule type="expression" dxfId="947" priority="14">
      <formula>$G$21:$H$21=0</formula>
    </cfRule>
  </conditionalFormatting>
  <conditionalFormatting sqref="M22">
    <cfRule type="expression" dxfId="946" priority="13">
      <formula>$G$22:$H$22=0</formula>
    </cfRule>
  </conditionalFormatting>
  <conditionalFormatting sqref="M23">
    <cfRule type="expression" dxfId="945" priority="12">
      <formula>$G$23:$H$23=0</formula>
    </cfRule>
  </conditionalFormatting>
  <conditionalFormatting sqref="M24">
    <cfRule type="expression" dxfId="944" priority="11">
      <formula>$G$24:$H$24=0</formula>
    </cfRule>
  </conditionalFormatting>
  <conditionalFormatting sqref="M25">
    <cfRule type="expression" dxfId="943" priority="10">
      <formula>$G$25:$H$25=0</formula>
    </cfRule>
  </conditionalFormatting>
  <conditionalFormatting sqref="M26">
    <cfRule type="expression" dxfId="942" priority="9">
      <formula>$G$26:$H$26=0</formula>
    </cfRule>
  </conditionalFormatting>
  <conditionalFormatting sqref="M27">
    <cfRule type="expression" dxfId="941" priority="8">
      <formula>$G$27:$H$27=0</formula>
    </cfRule>
  </conditionalFormatting>
  <conditionalFormatting sqref="M8">
    <cfRule type="expression" dxfId="940" priority="7">
      <formula>$G$8+$H$8=0</formula>
    </cfRule>
  </conditionalFormatting>
  <conditionalFormatting sqref="M9">
    <cfRule type="expression" dxfId="939" priority="6">
      <formula>$G$9+$H$9=0</formula>
    </cfRule>
  </conditionalFormatting>
  <conditionalFormatting sqref="M10">
    <cfRule type="expression" dxfId="938" priority="5">
      <formula>$H$10=0</formula>
    </cfRule>
  </conditionalFormatting>
  <conditionalFormatting sqref="M11">
    <cfRule type="expression" dxfId="937" priority="4">
      <formula>$G$11:$H$11=0</formula>
    </cfRule>
  </conditionalFormatting>
  <conditionalFormatting sqref="M12">
    <cfRule type="expression" dxfId="936" priority="3">
      <formula>$G$12:$H$12=0</formula>
    </cfRule>
  </conditionalFormatting>
  <conditionalFormatting sqref="C7">
    <cfRule type="expression" dxfId="935" priority="2">
      <formula>0</formula>
    </cfRule>
  </conditionalFormatting>
  <conditionalFormatting sqref="C8:C27">
    <cfRule type="cellIs" dxfId="93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7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13392</v>
      </c>
      <c r="H1" s="83">
        <f t="shared" si="0"/>
        <v>0</v>
      </c>
      <c r="I1" s="81">
        <f t="shared" si="0"/>
        <v>13392</v>
      </c>
      <c r="J1" s="84">
        <f t="shared" si="0"/>
        <v>0</v>
      </c>
      <c r="K1" s="83">
        <f t="shared" si="0"/>
        <v>167.91200000000001</v>
      </c>
      <c r="L1" s="83">
        <f t="shared" si="0"/>
        <v>0</v>
      </c>
      <c r="M1" s="81">
        <f t="shared" si="0"/>
        <v>167.91200000000001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173</v>
      </c>
      <c r="C3" s="95"/>
      <c r="D3" s="24"/>
      <c r="E3" s="10" t="s">
        <v>10</v>
      </c>
      <c r="F3" s="24"/>
      <c r="G3" s="96" t="s">
        <v>174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1.2538231780167265E-2</v>
      </c>
      <c r="F7" s="29"/>
      <c r="G7" s="26">
        <v>13392</v>
      </c>
      <c r="H7" s="30"/>
      <c r="I7" s="16">
        <f>SUM(G7-H7)</f>
        <v>13392</v>
      </c>
      <c r="J7" s="29"/>
      <c r="K7" s="31">
        <v>167.91200000000001</v>
      </c>
      <c r="L7" s="32"/>
      <c r="M7" s="16">
        <f>SUM(K7-L7)</f>
        <v>167.91200000000001</v>
      </c>
      <c r="N7" s="33"/>
      <c r="Q7" s="34">
        <f>SUM(M7/I7)</f>
        <v>1.2538231780167265E-2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1.2538231780167265E-2</v>
      </c>
      <c r="F8" s="29"/>
      <c r="G8" s="36"/>
      <c r="H8" s="37"/>
      <c r="I8" s="17">
        <f>SUM(I7+G8-H8)</f>
        <v>13392</v>
      </c>
      <c r="J8" s="29"/>
      <c r="K8" s="38"/>
      <c r="L8" s="39"/>
      <c r="M8" s="22">
        <f>SUM(M7+K8-L8)</f>
        <v>167.91200000000001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1.2538231780167265E-2</v>
      </c>
      <c r="F9" s="29"/>
      <c r="G9" s="36"/>
      <c r="H9" s="37"/>
      <c r="I9" s="17">
        <f>SUM(I8+G9-H9)</f>
        <v>13392</v>
      </c>
      <c r="J9" s="29"/>
      <c r="K9" s="38"/>
      <c r="L9" s="39"/>
      <c r="M9" s="22">
        <f>SUM(M8+K9-L9)</f>
        <v>167.91200000000001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1.2538231780167265E-2</v>
      </c>
      <c r="F10" s="29"/>
      <c r="G10" s="36"/>
      <c r="H10" s="37"/>
      <c r="I10" s="17">
        <f t="shared" ref="I10:I27" si="3">SUM(I9+G10-H10)</f>
        <v>13392</v>
      </c>
      <c r="J10" s="29"/>
      <c r="K10" s="38"/>
      <c r="L10" s="39"/>
      <c r="M10" s="22">
        <f t="shared" ref="M10:M27" si="4">SUM(M9+K10-L10)</f>
        <v>167.91200000000001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1.2538231780167265E-2</v>
      </c>
      <c r="F11" s="29"/>
      <c r="G11" s="36"/>
      <c r="H11" s="37"/>
      <c r="I11" s="17">
        <f t="shared" si="3"/>
        <v>13392</v>
      </c>
      <c r="J11" s="29"/>
      <c r="K11" s="38"/>
      <c r="L11" s="39"/>
      <c r="M11" s="22">
        <f t="shared" si="4"/>
        <v>167.91200000000001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1.2538231780167265E-2</v>
      </c>
      <c r="F12" s="29"/>
      <c r="G12" s="36"/>
      <c r="H12" s="37"/>
      <c r="I12" s="17">
        <f t="shared" si="3"/>
        <v>13392</v>
      </c>
      <c r="J12" s="29"/>
      <c r="K12" s="38"/>
      <c r="L12" s="39"/>
      <c r="M12" s="22">
        <f t="shared" si="4"/>
        <v>167.91200000000001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1.2538231780167265E-2</v>
      </c>
      <c r="F13" s="29"/>
      <c r="G13" s="36"/>
      <c r="H13" s="37"/>
      <c r="I13" s="17">
        <f t="shared" si="3"/>
        <v>13392</v>
      </c>
      <c r="J13" s="29"/>
      <c r="K13" s="38"/>
      <c r="L13" s="39"/>
      <c r="M13" s="22">
        <f t="shared" si="4"/>
        <v>167.91200000000001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1.2538231780167265E-2</v>
      </c>
      <c r="F14" s="29"/>
      <c r="G14" s="36"/>
      <c r="H14" s="37"/>
      <c r="I14" s="17">
        <f t="shared" si="3"/>
        <v>13392</v>
      </c>
      <c r="J14" s="29"/>
      <c r="K14" s="38"/>
      <c r="L14" s="39"/>
      <c r="M14" s="22">
        <f t="shared" si="4"/>
        <v>167.91200000000001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1.2538231780167265E-2</v>
      </c>
      <c r="F15" s="29"/>
      <c r="G15" s="36"/>
      <c r="H15" s="37"/>
      <c r="I15" s="17">
        <f t="shared" si="3"/>
        <v>13392</v>
      </c>
      <c r="J15" s="29"/>
      <c r="K15" s="38"/>
      <c r="L15" s="39"/>
      <c r="M15" s="22">
        <f t="shared" si="4"/>
        <v>167.91200000000001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1.2538231780167265E-2</v>
      </c>
      <c r="F16" s="29"/>
      <c r="G16" s="36"/>
      <c r="H16" s="37"/>
      <c r="I16" s="17">
        <f t="shared" si="3"/>
        <v>13392</v>
      </c>
      <c r="J16" s="29"/>
      <c r="K16" s="38"/>
      <c r="L16" s="39"/>
      <c r="M16" s="22">
        <f t="shared" si="4"/>
        <v>167.91200000000001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1.2538231780167265E-2</v>
      </c>
      <c r="F17" s="29"/>
      <c r="G17" s="36"/>
      <c r="H17" s="37"/>
      <c r="I17" s="17">
        <f t="shared" si="3"/>
        <v>13392</v>
      </c>
      <c r="J17" s="29"/>
      <c r="K17" s="38"/>
      <c r="L17" s="39"/>
      <c r="M17" s="22">
        <f t="shared" si="4"/>
        <v>167.91200000000001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1.2538231780167265E-2</v>
      </c>
      <c r="F18" s="29"/>
      <c r="G18" s="36"/>
      <c r="H18" s="37"/>
      <c r="I18" s="17">
        <f t="shared" si="3"/>
        <v>13392</v>
      </c>
      <c r="J18" s="29"/>
      <c r="K18" s="38"/>
      <c r="L18" s="39"/>
      <c r="M18" s="22">
        <f t="shared" si="4"/>
        <v>167.91200000000001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1.2538231780167265E-2</v>
      </c>
      <c r="F19" s="29"/>
      <c r="G19" s="36"/>
      <c r="H19" s="37"/>
      <c r="I19" s="17">
        <f t="shared" si="3"/>
        <v>13392</v>
      </c>
      <c r="J19" s="29"/>
      <c r="K19" s="38"/>
      <c r="L19" s="39"/>
      <c r="M19" s="22">
        <f t="shared" si="4"/>
        <v>167.91200000000001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1.2538231780167265E-2</v>
      </c>
      <c r="F20" s="29"/>
      <c r="G20" s="36"/>
      <c r="H20" s="37"/>
      <c r="I20" s="17">
        <f t="shared" si="3"/>
        <v>13392</v>
      </c>
      <c r="J20" s="29"/>
      <c r="K20" s="38"/>
      <c r="L20" s="39"/>
      <c r="M20" s="22">
        <f t="shared" si="4"/>
        <v>167.91200000000001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1.2538231780167265E-2</v>
      </c>
      <c r="F21" s="29"/>
      <c r="G21" s="36"/>
      <c r="H21" s="37"/>
      <c r="I21" s="17">
        <f t="shared" si="3"/>
        <v>13392</v>
      </c>
      <c r="J21" s="29"/>
      <c r="K21" s="38"/>
      <c r="L21" s="39"/>
      <c r="M21" s="22">
        <f t="shared" si="4"/>
        <v>167.91200000000001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1.2538231780167265E-2</v>
      </c>
      <c r="F22" s="29"/>
      <c r="G22" s="36"/>
      <c r="H22" s="37"/>
      <c r="I22" s="17">
        <f t="shared" si="3"/>
        <v>13392</v>
      </c>
      <c r="J22" s="29"/>
      <c r="K22" s="38"/>
      <c r="L22" s="39"/>
      <c r="M22" s="22">
        <f t="shared" si="4"/>
        <v>167.91200000000001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1.2538231780167265E-2</v>
      </c>
      <c r="F23" s="29"/>
      <c r="G23" s="36"/>
      <c r="H23" s="37"/>
      <c r="I23" s="17">
        <f t="shared" si="3"/>
        <v>13392</v>
      </c>
      <c r="J23" s="29"/>
      <c r="K23" s="38"/>
      <c r="L23" s="39"/>
      <c r="M23" s="22">
        <f t="shared" si="4"/>
        <v>167.91200000000001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1.2538231780167265E-2</v>
      </c>
      <c r="F24" s="29"/>
      <c r="G24" s="43"/>
      <c r="H24" s="37"/>
      <c r="I24" s="17">
        <f t="shared" si="3"/>
        <v>13392</v>
      </c>
      <c r="J24" s="29"/>
      <c r="K24" s="44"/>
      <c r="L24" s="39"/>
      <c r="M24" s="22">
        <f t="shared" si="4"/>
        <v>167.91200000000001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1.2538231780167265E-2</v>
      </c>
      <c r="F25" s="29"/>
      <c r="G25" s="43"/>
      <c r="H25" s="37"/>
      <c r="I25" s="17">
        <f t="shared" si="3"/>
        <v>13392</v>
      </c>
      <c r="J25" s="29"/>
      <c r="K25" s="44"/>
      <c r="L25" s="39"/>
      <c r="M25" s="22">
        <f t="shared" si="4"/>
        <v>167.91200000000001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1.2538231780167265E-2</v>
      </c>
      <c r="F26" s="29"/>
      <c r="G26" s="36"/>
      <c r="H26" s="37"/>
      <c r="I26" s="17">
        <f t="shared" si="3"/>
        <v>13392</v>
      </c>
      <c r="J26" s="29"/>
      <c r="K26" s="38"/>
      <c r="L26" s="39"/>
      <c r="M26" s="22">
        <f t="shared" si="4"/>
        <v>167.91200000000001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1.2538231780167265E-2</v>
      </c>
      <c r="F27" s="29"/>
      <c r="G27" s="48"/>
      <c r="H27" s="49"/>
      <c r="I27" s="17">
        <f t="shared" si="3"/>
        <v>13392</v>
      </c>
      <c r="J27" s="29"/>
      <c r="K27" s="50"/>
      <c r="L27" s="51"/>
      <c r="M27" s="22">
        <f t="shared" si="4"/>
        <v>167.91200000000001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13392</v>
      </c>
      <c r="H28" s="21">
        <f>SUM(H7:H27)</f>
        <v>0</v>
      </c>
      <c r="I28" s="18">
        <f>SUM(G28-H28)</f>
        <v>13392</v>
      </c>
      <c r="J28" s="56"/>
      <c r="K28" s="19">
        <f>SUM(K7:K27)</f>
        <v>167.91200000000001</v>
      </c>
      <c r="L28" s="20">
        <f>SUM(L7:L27)</f>
        <v>0</v>
      </c>
      <c r="M28" s="19">
        <f>SUM(K28-L28)</f>
        <v>167.91200000000001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933" priority="42">
      <formula>$G$8+$H$8=0</formula>
    </cfRule>
  </conditionalFormatting>
  <conditionalFormatting sqref="I9">
    <cfRule type="expression" dxfId="932" priority="41">
      <formula>$G$9+$H$9=0</formula>
    </cfRule>
  </conditionalFormatting>
  <conditionalFormatting sqref="I10">
    <cfRule type="expression" dxfId="931" priority="40">
      <formula>$H$10=0</formula>
    </cfRule>
  </conditionalFormatting>
  <conditionalFormatting sqref="I11">
    <cfRule type="expression" dxfId="930" priority="39">
      <formula>$G$11:$H$11=0</formula>
    </cfRule>
  </conditionalFormatting>
  <conditionalFormatting sqref="I12">
    <cfRule type="expression" dxfId="929" priority="38">
      <formula>$G$12:$H$12=0</formula>
    </cfRule>
  </conditionalFormatting>
  <conditionalFormatting sqref="I13">
    <cfRule type="expression" dxfId="928" priority="37">
      <formula>$G$13:$H$13=0</formula>
    </cfRule>
  </conditionalFormatting>
  <conditionalFormatting sqref="I14">
    <cfRule type="expression" dxfId="927" priority="36">
      <formula>$G$14:$H$14=0</formula>
    </cfRule>
  </conditionalFormatting>
  <conditionalFormatting sqref="I15">
    <cfRule type="expression" dxfId="926" priority="35">
      <formula>$G$15:$H$15=0</formula>
    </cfRule>
  </conditionalFormatting>
  <conditionalFormatting sqref="I16">
    <cfRule type="expression" dxfId="925" priority="34">
      <formula>$G$16:$H$16=0</formula>
    </cfRule>
  </conditionalFormatting>
  <conditionalFormatting sqref="I17">
    <cfRule type="expression" dxfId="924" priority="33">
      <formula>$G$17:$H$17=0</formula>
    </cfRule>
  </conditionalFormatting>
  <conditionalFormatting sqref="I18">
    <cfRule type="expression" dxfId="923" priority="32">
      <formula>$G$18:$H$18=0</formula>
    </cfRule>
  </conditionalFormatting>
  <conditionalFormatting sqref="I19">
    <cfRule type="expression" dxfId="922" priority="31" stopIfTrue="1">
      <formula>$G$19:$H$19=0</formula>
    </cfRule>
  </conditionalFormatting>
  <conditionalFormatting sqref="I20">
    <cfRule type="expression" dxfId="921" priority="30">
      <formula>$G$20:$H$20=0</formula>
    </cfRule>
  </conditionalFormatting>
  <conditionalFormatting sqref="I21">
    <cfRule type="expression" dxfId="920" priority="29">
      <formula>$G$21:$H$21=0</formula>
    </cfRule>
  </conditionalFormatting>
  <conditionalFormatting sqref="I22">
    <cfRule type="expression" dxfId="919" priority="28">
      <formula>$G$22:$H$22=0</formula>
    </cfRule>
  </conditionalFormatting>
  <conditionalFormatting sqref="I23">
    <cfRule type="expression" dxfId="918" priority="27">
      <formula>$G$23:$H$23=0</formula>
    </cfRule>
  </conditionalFormatting>
  <conditionalFormatting sqref="I24">
    <cfRule type="expression" dxfId="917" priority="26">
      <formula>$G$24:$H$24=0</formula>
    </cfRule>
  </conditionalFormatting>
  <conditionalFormatting sqref="I25">
    <cfRule type="expression" dxfId="916" priority="25">
      <formula>$G$25:$H$25=0</formula>
    </cfRule>
  </conditionalFormatting>
  <conditionalFormatting sqref="I26">
    <cfRule type="expression" dxfId="915" priority="24">
      <formula>$G$26:$H$26=0</formula>
    </cfRule>
  </conditionalFormatting>
  <conditionalFormatting sqref="I27">
    <cfRule type="expression" dxfId="914" priority="23">
      <formula>$G$27:$H$27=0</formula>
    </cfRule>
  </conditionalFormatting>
  <conditionalFormatting sqref="M13">
    <cfRule type="expression" dxfId="913" priority="22">
      <formula>$G$13:$H$13=0</formula>
    </cfRule>
  </conditionalFormatting>
  <conditionalFormatting sqref="M14">
    <cfRule type="expression" dxfId="912" priority="21">
      <formula>$G$14:$H$14=0</formula>
    </cfRule>
  </conditionalFormatting>
  <conditionalFormatting sqref="M15">
    <cfRule type="expression" dxfId="911" priority="20">
      <formula>$G$15:$H$15=0</formula>
    </cfRule>
  </conditionalFormatting>
  <conditionalFormatting sqref="M16">
    <cfRule type="expression" dxfId="910" priority="19">
      <formula>$G$16:$H$16=0</formula>
    </cfRule>
  </conditionalFormatting>
  <conditionalFormatting sqref="M17">
    <cfRule type="expression" dxfId="909" priority="18">
      <formula>$G$17:$H$17=0</formula>
    </cfRule>
  </conditionalFormatting>
  <conditionalFormatting sqref="M18">
    <cfRule type="expression" dxfId="908" priority="17">
      <formula>$G$18:$H$18=0</formula>
    </cfRule>
  </conditionalFormatting>
  <conditionalFormatting sqref="M19">
    <cfRule type="expression" dxfId="907" priority="16" stopIfTrue="1">
      <formula>$G$19:$H$19=0</formula>
    </cfRule>
  </conditionalFormatting>
  <conditionalFormatting sqref="M20">
    <cfRule type="expression" dxfId="906" priority="15">
      <formula>$G$20:$H$20=0</formula>
    </cfRule>
  </conditionalFormatting>
  <conditionalFormatting sqref="M21">
    <cfRule type="expression" dxfId="905" priority="14">
      <formula>$G$21:$H$21=0</formula>
    </cfRule>
  </conditionalFormatting>
  <conditionalFormatting sqref="M22">
    <cfRule type="expression" dxfId="904" priority="13">
      <formula>$G$22:$H$22=0</formula>
    </cfRule>
  </conditionalFormatting>
  <conditionalFormatting sqref="M23">
    <cfRule type="expression" dxfId="903" priority="12">
      <formula>$G$23:$H$23=0</formula>
    </cfRule>
  </conditionalFormatting>
  <conditionalFormatting sqref="M24">
    <cfRule type="expression" dxfId="902" priority="11">
      <formula>$G$24:$H$24=0</formula>
    </cfRule>
  </conditionalFormatting>
  <conditionalFormatting sqref="M25">
    <cfRule type="expression" dxfId="901" priority="10">
      <formula>$G$25:$H$25=0</formula>
    </cfRule>
  </conditionalFormatting>
  <conditionalFormatting sqref="M26">
    <cfRule type="expression" dxfId="900" priority="9">
      <formula>$G$26:$H$26=0</formula>
    </cfRule>
  </conditionalFormatting>
  <conditionalFormatting sqref="M27">
    <cfRule type="expression" dxfId="899" priority="8">
      <formula>$G$27:$H$27=0</formula>
    </cfRule>
  </conditionalFormatting>
  <conditionalFormatting sqref="M8">
    <cfRule type="expression" dxfId="898" priority="7">
      <formula>$G$8+$H$8=0</formula>
    </cfRule>
  </conditionalFormatting>
  <conditionalFormatting sqref="M9">
    <cfRule type="expression" dxfId="897" priority="6">
      <formula>$G$9+$H$9=0</formula>
    </cfRule>
  </conditionalFormatting>
  <conditionalFormatting sqref="M10">
    <cfRule type="expression" dxfId="896" priority="5">
      <formula>$H$10=0</formula>
    </cfRule>
  </conditionalFormatting>
  <conditionalFormatting sqref="M11">
    <cfRule type="expression" dxfId="895" priority="4">
      <formula>$G$11:$H$11=0</formula>
    </cfRule>
  </conditionalFormatting>
  <conditionalFormatting sqref="M12">
    <cfRule type="expression" dxfId="894" priority="3">
      <formula>$G$12:$H$12=0</formula>
    </cfRule>
  </conditionalFormatting>
  <conditionalFormatting sqref="C7">
    <cfRule type="expression" dxfId="893" priority="2">
      <formula>0</formula>
    </cfRule>
  </conditionalFormatting>
  <conditionalFormatting sqref="C8:C27">
    <cfRule type="cellIs" dxfId="89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8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60</v>
      </c>
      <c r="H1" s="83">
        <f t="shared" si="0"/>
        <v>0</v>
      </c>
      <c r="I1" s="81">
        <f t="shared" si="0"/>
        <v>60</v>
      </c>
      <c r="J1" s="84">
        <f t="shared" si="0"/>
        <v>0</v>
      </c>
      <c r="K1" s="83">
        <f t="shared" si="0"/>
        <v>54</v>
      </c>
      <c r="L1" s="83">
        <f t="shared" si="0"/>
        <v>0</v>
      </c>
      <c r="M1" s="81">
        <f t="shared" si="0"/>
        <v>54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175</v>
      </c>
      <c r="C3" s="95"/>
      <c r="D3" s="24"/>
      <c r="E3" s="10" t="s">
        <v>10</v>
      </c>
      <c r="F3" s="24"/>
      <c r="G3" s="96" t="s">
        <v>176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0.9</v>
      </c>
      <c r="F7" s="29"/>
      <c r="G7" s="26">
        <v>60</v>
      </c>
      <c r="H7" s="30"/>
      <c r="I7" s="16">
        <f>SUM(G7-H7)</f>
        <v>60</v>
      </c>
      <c r="J7" s="29"/>
      <c r="K7" s="31">
        <v>54</v>
      </c>
      <c r="L7" s="32"/>
      <c r="M7" s="16">
        <f>SUM(K7-L7)</f>
        <v>54</v>
      </c>
      <c r="N7" s="33"/>
      <c r="Q7" s="34">
        <f>SUM(M7/I7)</f>
        <v>0.9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0.9</v>
      </c>
      <c r="F8" s="29"/>
      <c r="G8" s="36"/>
      <c r="H8" s="37"/>
      <c r="I8" s="17">
        <f>SUM(I7+G8-H8)</f>
        <v>60</v>
      </c>
      <c r="J8" s="29"/>
      <c r="K8" s="38"/>
      <c r="L8" s="39"/>
      <c r="M8" s="22">
        <f>SUM(M7+K8-L8)</f>
        <v>54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0.9</v>
      </c>
      <c r="F9" s="29"/>
      <c r="G9" s="36"/>
      <c r="H9" s="37"/>
      <c r="I9" s="17">
        <f>SUM(I8+G9-H9)</f>
        <v>60</v>
      </c>
      <c r="J9" s="29"/>
      <c r="K9" s="38"/>
      <c r="L9" s="39"/>
      <c r="M9" s="22">
        <f>SUM(M8+K9-L9)</f>
        <v>54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0.9</v>
      </c>
      <c r="F10" s="29"/>
      <c r="G10" s="36"/>
      <c r="H10" s="37"/>
      <c r="I10" s="17">
        <f t="shared" ref="I10:I27" si="3">SUM(I9+G10-H10)</f>
        <v>60</v>
      </c>
      <c r="J10" s="29"/>
      <c r="K10" s="38"/>
      <c r="L10" s="39"/>
      <c r="M10" s="22">
        <f t="shared" ref="M10:M27" si="4">SUM(M9+K10-L10)</f>
        <v>54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0.9</v>
      </c>
      <c r="F11" s="29"/>
      <c r="G11" s="36"/>
      <c r="H11" s="37"/>
      <c r="I11" s="17">
        <f t="shared" si="3"/>
        <v>60</v>
      </c>
      <c r="J11" s="29"/>
      <c r="K11" s="38"/>
      <c r="L11" s="39"/>
      <c r="M11" s="22">
        <f t="shared" si="4"/>
        <v>54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0.9</v>
      </c>
      <c r="F12" s="29"/>
      <c r="G12" s="36"/>
      <c r="H12" s="37"/>
      <c r="I12" s="17">
        <f t="shared" si="3"/>
        <v>60</v>
      </c>
      <c r="J12" s="29"/>
      <c r="K12" s="38"/>
      <c r="L12" s="39"/>
      <c r="M12" s="22">
        <f t="shared" si="4"/>
        <v>54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0.9</v>
      </c>
      <c r="F13" s="29"/>
      <c r="G13" s="36"/>
      <c r="H13" s="37"/>
      <c r="I13" s="17">
        <f t="shared" si="3"/>
        <v>60</v>
      </c>
      <c r="J13" s="29"/>
      <c r="K13" s="38"/>
      <c r="L13" s="39"/>
      <c r="M13" s="22">
        <f t="shared" si="4"/>
        <v>54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0.9</v>
      </c>
      <c r="F14" s="29"/>
      <c r="G14" s="36"/>
      <c r="H14" s="37"/>
      <c r="I14" s="17">
        <f t="shared" si="3"/>
        <v>60</v>
      </c>
      <c r="J14" s="29"/>
      <c r="K14" s="38"/>
      <c r="L14" s="39"/>
      <c r="M14" s="22">
        <f t="shared" si="4"/>
        <v>54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0.9</v>
      </c>
      <c r="F15" s="29"/>
      <c r="G15" s="36"/>
      <c r="H15" s="37"/>
      <c r="I15" s="17">
        <f t="shared" si="3"/>
        <v>60</v>
      </c>
      <c r="J15" s="29"/>
      <c r="K15" s="38"/>
      <c r="L15" s="39"/>
      <c r="M15" s="22">
        <f t="shared" si="4"/>
        <v>54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0.9</v>
      </c>
      <c r="F16" s="29"/>
      <c r="G16" s="36"/>
      <c r="H16" s="37"/>
      <c r="I16" s="17">
        <f t="shared" si="3"/>
        <v>60</v>
      </c>
      <c r="J16" s="29"/>
      <c r="K16" s="38"/>
      <c r="L16" s="39"/>
      <c r="M16" s="22">
        <f t="shared" si="4"/>
        <v>54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0.9</v>
      </c>
      <c r="F17" s="29"/>
      <c r="G17" s="36"/>
      <c r="H17" s="37"/>
      <c r="I17" s="17">
        <f t="shared" si="3"/>
        <v>60</v>
      </c>
      <c r="J17" s="29"/>
      <c r="K17" s="38"/>
      <c r="L17" s="39"/>
      <c r="M17" s="22">
        <f t="shared" si="4"/>
        <v>54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0.9</v>
      </c>
      <c r="F18" s="29"/>
      <c r="G18" s="36"/>
      <c r="H18" s="37"/>
      <c r="I18" s="17">
        <f t="shared" si="3"/>
        <v>60</v>
      </c>
      <c r="J18" s="29"/>
      <c r="K18" s="38"/>
      <c r="L18" s="39"/>
      <c r="M18" s="22">
        <f t="shared" si="4"/>
        <v>54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0.9</v>
      </c>
      <c r="F19" s="29"/>
      <c r="G19" s="36"/>
      <c r="H19" s="37"/>
      <c r="I19" s="17">
        <f t="shared" si="3"/>
        <v>60</v>
      </c>
      <c r="J19" s="29"/>
      <c r="K19" s="38"/>
      <c r="L19" s="39"/>
      <c r="M19" s="22">
        <f t="shared" si="4"/>
        <v>54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0.9</v>
      </c>
      <c r="F20" s="29"/>
      <c r="G20" s="36"/>
      <c r="H20" s="37"/>
      <c r="I20" s="17">
        <f t="shared" si="3"/>
        <v>60</v>
      </c>
      <c r="J20" s="29"/>
      <c r="K20" s="38"/>
      <c r="L20" s="39"/>
      <c r="M20" s="22">
        <f t="shared" si="4"/>
        <v>54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0.9</v>
      </c>
      <c r="F21" s="29"/>
      <c r="G21" s="36"/>
      <c r="H21" s="37"/>
      <c r="I21" s="17">
        <f t="shared" si="3"/>
        <v>60</v>
      </c>
      <c r="J21" s="29"/>
      <c r="K21" s="38"/>
      <c r="L21" s="39"/>
      <c r="M21" s="22">
        <f t="shared" si="4"/>
        <v>54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0.9</v>
      </c>
      <c r="F22" s="29"/>
      <c r="G22" s="36"/>
      <c r="H22" s="37"/>
      <c r="I22" s="17">
        <f t="shared" si="3"/>
        <v>60</v>
      </c>
      <c r="J22" s="29"/>
      <c r="K22" s="38"/>
      <c r="L22" s="39"/>
      <c r="M22" s="22">
        <f t="shared" si="4"/>
        <v>54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0.9</v>
      </c>
      <c r="F23" s="29"/>
      <c r="G23" s="36"/>
      <c r="H23" s="37"/>
      <c r="I23" s="17">
        <f t="shared" si="3"/>
        <v>60</v>
      </c>
      <c r="J23" s="29"/>
      <c r="K23" s="38"/>
      <c r="L23" s="39"/>
      <c r="M23" s="22">
        <f t="shared" si="4"/>
        <v>54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0.9</v>
      </c>
      <c r="F24" s="29"/>
      <c r="G24" s="43"/>
      <c r="H24" s="37"/>
      <c r="I24" s="17">
        <f t="shared" si="3"/>
        <v>60</v>
      </c>
      <c r="J24" s="29"/>
      <c r="K24" s="44"/>
      <c r="L24" s="39"/>
      <c r="M24" s="22">
        <f t="shared" si="4"/>
        <v>54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0.9</v>
      </c>
      <c r="F25" s="29"/>
      <c r="G25" s="43"/>
      <c r="H25" s="37"/>
      <c r="I25" s="17">
        <f t="shared" si="3"/>
        <v>60</v>
      </c>
      <c r="J25" s="29"/>
      <c r="K25" s="44"/>
      <c r="L25" s="39"/>
      <c r="M25" s="22">
        <f t="shared" si="4"/>
        <v>54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0.9</v>
      </c>
      <c r="F26" s="29"/>
      <c r="G26" s="36"/>
      <c r="H26" s="37"/>
      <c r="I26" s="17">
        <f t="shared" si="3"/>
        <v>60</v>
      </c>
      <c r="J26" s="29"/>
      <c r="K26" s="38"/>
      <c r="L26" s="39"/>
      <c r="M26" s="22">
        <f t="shared" si="4"/>
        <v>54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0.9</v>
      </c>
      <c r="F27" s="29"/>
      <c r="G27" s="48"/>
      <c r="H27" s="49"/>
      <c r="I27" s="17">
        <f t="shared" si="3"/>
        <v>60</v>
      </c>
      <c r="J27" s="29"/>
      <c r="K27" s="50"/>
      <c r="L27" s="51"/>
      <c r="M27" s="22">
        <f t="shared" si="4"/>
        <v>54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60</v>
      </c>
      <c r="H28" s="21">
        <f>SUM(H7:H27)</f>
        <v>0</v>
      </c>
      <c r="I28" s="18">
        <f>SUM(G28-H28)</f>
        <v>60</v>
      </c>
      <c r="J28" s="56"/>
      <c r="K28" s="19">
        <f>SUM(K7:K27)</f>
        <v>54</v>
      </c>
      <c r="L28" s="20">
        <f>SUM(L7:L27)</f>
        <v>0</v>
      </c>
      <c r="M28" s="19">
        <f>SUM(K28-L28)</f>
        <v>54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891" priority="42">
      <formula>$G$8+$H$8=0</formula>
    </cfRule>
  </conditionalFormatting>
  <conditionalFormatting sqref="I9">
    <cfRule type="expression" dxfId="890" priority="41">
      <formula>$G$9+$H$9=0</formula>
    </cfRule>
  </conditionalFormatting>
  <conditionalFormatting sqref="I10">
    <cfRule type="expression" dxfId="889" priority="40">
      <formula>$H$10=0</formula>
    </cfRule>
  </conditionalFormatting>
  <conditionalFormatting sqref="I11">
    <cfRule type="expression" dxfId="888" priority="39">
      <formula>$G$11:$H$11=0</formula>
    </cfRule>
  </conditionalFormatting>
  <conditionalFormatting sqref="I12">
    <cfRule type="expression" dxfId="887" priority="38">
      <formula>$G$12:$H$12=0</formula>
    </cfRule>
  </conditionalFormatting>
  <conditionalFormatting sqref="I13">
    <cfRule type="expression" dxfId="886" priority="37">
      <formula>$G$13:$H$13=0</formula>
    </cfRule>
  </conditionalFormatting>
  <conditionalFormatting sqref="I14">
    <cfRule type="expression" dxfId="885" priority="36">
      <formula>$G$14:$H$14=0</formula>
    </cfRule>
  </conditionalFormatting>
  <conditionalFormatting sqref="I15">
    <cfRule type="expression" dxfId="884" priority="35">
      <formula>$G$15:$H$15=0</formula>
    </cfRule>
  </conditionalFormatting>
  <conditionalFormatting sqref="I16">
    <cfRule type="expression" dxfId="883" priority="34">
      <formula>$G$16:$H$16=0</formula>
    </cfRule>
  </conditionalFormatting>
  <conditionalFormatting sqref="I17">
    <cfRule type="expression" dxfId="882" priority="33">
      <formula>$G$17:$H$17=0</formula>
    </cfRule>
  </conditionalFormatting>
  <conditionalFormatting sqref="I18">
    <cfRule type="expression" dxfId="881" priority="32">
      <formula>$G$18:$H$18=0</formula>
    </cfRule>
  </conditionalFormatting>
  <conditionalFormatting sqref="I19">
    <cfRule type="expression" dxfId="880" priority="31" stopIfTrue="1">
      <formula>$G$19:$H$19=0</formula>
    </cfRule>
  </conditionalFormatting>
  <conditionalFormatting sqref="I20">
    <cfRule type="expression" dxfId="879" priority="30">
      <formula>$G$20:$H$20=0</formula>
    </cfRule>
  </conditionalFormatting>
  <conditionalFormatting sqref="I21">
    <cfRule type="expression" dxfId="878" priority="29">
      <formula>$G$21:$H$21=0</formula>
    </cfRule>
  </conditionalFormatting>
  <conditionalFormatting sqref="I22">
    <cfRule type="expression" dxfId="877" priority="28">
      <formula>$G$22:$H$22=0</formula>
    </cfRule>
  </conditionalFormatting>
  <conditionalFormatting sqref="I23">
    <cfRule type="expression" dxfId="876" priority="27">
      <formula>$G$23:$H$23=0</formula>
    </cfRule>
  </conditionalFormatting>
  <conditionalFormatting sqref="I24">
    <cfRule type="expression" dxfId="875" priority="26">
      <formula>$G$24:$H$24=0</formula>
    </cfRule>
  </conditionalFormatting>
  <conditionalFormatting sqref="I25">
    <cfRule type="expression" dxfId="874" priority="25">
      <formula>$G$25:$H$25=0</formula>
    </cfRule>
  </conditionalFormatting>
  <conditionalFormatting sqref="I26">
    <cfRule type="expression" dxfId="873" priority="24">
      <formula>$G$26:$H$26=0</formula>
    </cfRule>
  </conditionalFormatting>
  <conditionalFormatting sqref="I27">
    <cfRule type="expression" dxfId="872" priority="23">
      <formula>$G$27:$H$27=0</formula>
    </cfRule>
  </conditionalFormatting>
  <conditionalFormatting sqref="M13">
    <cfRule type="expression" dxfId="871" priority="22">
      <formula>$G$13:$H$13=0</formula>
    </cfRule>
  </conditionalFormatting>
  <conditionalFormatting sqref="M14">
    <cfRule type="expression" dxfId="870" priority="21">
      <formula>$G$14:$H$14=0</formula>
    </cfRule>
  </conditionalFormatting>
  <conditionalFormatting sqref="M15">
    <cfRule type="expression" dxfId="869" priority="20">
      <formula>$G$15:$H$15=0</formula>
    </cfRule>
  </conditionalFormatting>
  <conditionalFormatting sqref="M16">
    <cfRule type="expression" dxfId="868" priority="19">
      <formula>$G$16:$H$16=0</formula>
    </cfRule>
  </conditionalFormatting>
  <conditionalFormatting sqref="M17">
    <cfRule type="expression" dxfId="867" priority="18">
      <formula>$G$17:$H$17=0</formula>
    </cfRule>
  </conditionalFormatting>
  <conditionalFormatting sqref="M18">
    <cfRule type="expression" dxfId="866" priority="17">
      <formula>$G$18:$H$18=0</formula>
    </cfRule>
  </conditionalFormatting>
  <conditionalFormatting sqref="M19">
    <cfRule type="expression" dxfId="865" priority="16" stopIfTrue="1">
      <formula>$G$19:$H$19=0</formula>
    </cfRule>
  </conditionalFormatting>
  <conditionalFormatting sqref="M20">
    <cfRule type="expression" dxfId="864" priority="15">
      <formula>$G$20:$H$20=0</formula>
    </cfRule>
  </conditionalFormatting>
  <conditionalFormatting sqref="M21">
    <cfRule type="expression" dxfId="863" priority="14">
      <formula>$G$21:$H$21=0</formula>
    </cfRule>
  </conditionalFormatting>
  <conditionalFormatting sqref="M22">
    <cfRule type="expression" dxfId="862" priority="13">
      <formula>$G$22:$H$22=0</formula>
    </cfRule>
  </conditionalFormatting>
  <conditionalFormatting sqref="M23">
    <cfRule type="expression" dxfId="861" priority="12">
      <formula>$G$23:$H$23=0</formula>
    </cfRule>
  </conditionalFormatting>
  <conditionalFormatting sqref="M24">
    <cfRule type="expression" dxfId="860" priority="11">
      <formula>$G$24:$H$24=0</formula>
    </cfRule>
  </conditionalFormatting>
  <conditionalFormatting sqref="M25">
    <cfRule type="expression" dxfId="859" priority="10">
      <formula>$G$25:$H$25=0</formula>
    </cfRule>
  </conditionalFormatting>
  <conditionalFormatting sqref="M26">
    <cfRule type="expression" dxfId="858" priority="9">
      <formula>$G$26:$H$26=0</formula>
    </cfRule>
  </conditionalFormatting>
  <conditionalFormatting sqref="M27">
    <cfRule type="expression" dxfId="857" priority="8">
      <formula>$G$27:$H$27=0</formula>
    </cfRule>
  </conditionalFormatting>
  <conditionalFormatting sqref="M8">
    <cfRule type="expression" dxfId="856" priority="7">
      <formula>$G$8+$H$8=0</formula>
    </cfRule>
  </conditionalFormatting>
  <conditionalFormatting sqref="M9">
    <cfRule type="expression" dxfId="855" priority="6">
      <formula>$G$9+$H$9=0</formula>
    </cfRule>
  </conditionalFormatting>
  <conditionalFormatting sqref="M10">
    <cfRule type="expression" dxfId="854" priority="5">
      <formula>$H$10=0</formula>
    </cfRule>
  </conditionalFormatting>
  <conditionalFormatting sqref="M11">
    <cfRule type="expression" dxfId="853" priority="4">
      <formula>$G$11:$H$11=0</formula>
    </cfRule>
  </conditionalFormatting>
  <conditionalFormatting sqref="M12">
    <cfRule type="expression" dxfId="852" priority="3">
      <formula>$G$12:$H$12=0</formula>
    </cfRule>
  </conditionalFormatting>
  <conditionalFormatting sqref="C7">
    <cfRule type="expression" dxfId="851" priority="2">
      <formula>0</formula>
    </cfRule>
  </conditionalFormatting>
  <conditionalFormatting sqref="C8:C27">
    <cfRule type="cellIs" dxfId="85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9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50</v>
      </c>
      <c r="H1" s="83">
        <f t="shared" si="0"/>
        <v>0</v>
      </c>
      <c r="I1" s="81">
        <f t="shared" si="0"/>
        <v>50</v>
      </c>
      <c r="J1" s="84">
        <f t="shared" si="0"/>
        <v>0</v>
      </c>
      <c r="K1" s="83">
        <f t="shared" si="0"/>
        <v>2.5</v>
      </c>
      <c r="L1" s="83">
        <f t="shared" si="0"/>
        <v>0</v>
      </c>
      <c r="M1" s="81">
        <f t="shared" si="0"/>
        <v>2.5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177</v>
      </c>
      <c r="C3" s="95"/>
      <c r="D3" s="24"/>
      <c r="E3" s="10" t="s">
        <v>10</v>
      </c>
      <c r="F3" s="24"/>
      <c r="G3" s="96" t="s">
        <v>178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0.05</v>
      </c>
      <c r="F7" s="29"/>
      <c r="G7" s="26">
        <v>50</v>
      </c>
      <c r="H7" s="30"/>
      <c r="I7" s="16">
        <f>SUM(G7-H7)</f>
        <v>50</v>
      </c>
      <c r="J7" s="29"/>
      <c r="K7" s="31">
        <v>2.5</v>
      </c>
      <c r="L7" s="32"/>
      <c r="M7" s="16">
        <f>SUM(K7-L7)</f>
        <v>2.5</v>
      </c>
      <c r="N7" s="33"/>
      <c r="Q7" s="34">
        <f>SUM(M7/I7)</f>
        <v>0.05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0.05</v>
      </c>
      <c r="F8" s="29"/>
      <c r="G8" s="36"/>
      <c r="H8" s="37"/>
      <c r="I8" s="17">
        <f>SUM(I7+G8-H8)</f>
        <v>50</v>
      </c>
      <c r="J8" s="29"/>
      <c r="K8" s="38"/>
      <c r="L8" s="39"/>
      <c r="M8" s="22">
        <f>SUM(M7+K8-L8)</f>
        <v>2.5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0.05</v>
      </c>
      <c r="F9" s="29"/>
      <c r="G9" s="36"/>
      <c r="H9" s="37"/>
      <c r="I9" s="17">
        <f>SUM(I8+G9-H9)</f>
        <v>50</v>
      </c>
      <c r="J9" s="29"/>
      <c r="K9" s="38"/>
      <c r="L9" s="39"/>
      <c r="M9" s="22">
        <f>SUM(M8+K9-L9)</f>
        <v>2.5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0.05</v>
      </c>
      <c r="F10" s="29"/>
      <c r="G10" s="36"/>
      <c r="H10" s="37"/>
      <c r="I10" s="17">
        <f t="shared" ref="I10:I27" si="3">SUM(I9+G10-H10)</f>
        <v>50</v>
      </c>
      <c r="J10" s="29"/>
      <c r="K10" s="38"/>
      <c r="L10" s="39"/>
      <c r="M10" s="22">
        <f t="shared" ref="M10:M27" si="4">SUM(M9+K10-L10)</f>
        <v>2.5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0.05</v>
      </c>
      <c r="F11" s="29"/>
      <c r="G11" s="36"/>
      <c r="H11" s="37"/>
      <c r="I11" s="17">
        <f t="shared" si="3"/>
        <v>50</v>
      </c>
      <c r="J11" s="29"/>
      <c r="K11" s="38"/>
      <c r="L11" s="39"/>
      <c r="M11" s="22">
        <f t="shared" si="4"/>
        <v>2.5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0.05</v>
      </c>
      <c r="F12" s="29"/>
      <c r="G12" s="36"/>
      <c r="H12" s="37"/>
      <c r="I12" s="17">
        <f t="shared" si="3"/>
        <v>50</v>
      </c>
      <c r="J12" s="29"/>
      <c r="K12" s="38"/>
      <c r="L12" s="39"/>
      <c r="M12" s="22">
        <f t="shared" si="4"/>
        <v>2.5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0.05</v>
      </c>
      <c r="F13" s="29"/>
      <c r="G13" s="36"/>
      <c r="H13" s="37"/>
      <c r="I13" s="17">
        <f t="shared" si="3"/>
        <v>50</v>
      </c>
      <c r="J13" s="29"/>
      <c r="K13" s="38"/>
      <c r="L13" s="39"/>
      <c r="M13" s="22">
        <f t="shared" si="4"/>
        <v>2.5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0.05</v>
      </c>
      <c r="F14" s="29"/>
      <c r="G14" s="36"/>
      <c r="H14" s="37"/>
      <c r="I14" s="17">
        <f t="shared" si="3"/>
        <v>50</v>
      </c>
      <c r="J14" s="29"/>
      <c r="K14" s="38"/>
      <c r="L14" s="39"/>
      <c r="M14" s="22">
        <f t="shared" si="4"/>
        <v>2.5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0.05</v>
      </c>
      <c r="F15" s="29"/>
      <c r="G15" s="36"/>
      <c r="H15" s="37"/>
      <c r="I15" s="17">
        <f t="shared" si="3"/>
        <v>50</v>
      </c>
      <c r="J15" s="29"/>
      <c r="K15" s="38"/>
      <c r="L15" s="39"/>
      <c r="M15" s="22">
        <f t="shared" si="4"/>
        <v>2.5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0.05</v>
      </c>
      <c r="F16" s="29"/>
      <c r="G16" s="36"/>
      <c r="H16" s="37"/>
      <c r="I16" s="17">
        <f t="shared" si="3"/>
        <v>50</v>
      </c>
      <c r="J16" s="29"/>
      <c r="K16" s="38"/>
      <c r="L16" s="39"/>
      <c r="M16" s="22">
        <f t="shared" si="4"/>
        <v>2.5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0.05</v>
      </c>
      <c r="F17" s="29"/>
      <c r="G17" s="36"/>
      <c r="H17" s="37"/>
      <c r="I17" s="17">
        <f t="shared" si="3"/>
        <v>50</v>
      </c>
      <c r="J17" s="29"/>
      <c r="K17" s="38"/>
      <c r="L17" s="39"/>
      <c r="M17" s="22">
        <f t="shared" si="4"/>
        <v>2.5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0.05</v>
      </c>
      <c r="F18" s="29"/>
      <c r="G18" s="36"/>
      <c r="H18" s="37"/>
      <c r="I18" s="17">
        <f t="shared" si="3"/>
        <v>50</v>
      </c>
      <c r="J18" s="29"/>
      <c r="K18" s="38"/>
      <c r="L18" s="39"/>
      <c r="M18" s="22">
        <f t="shared" si="4"/>
        <v>2.5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0.05</v>
      </c>
      <c r="F19" s="29"/>
      <c r="G19" s="36"/>
      <c r="H19" s="37"/>
      <c r="I19" s="17">
        <f t="shared" si="3"/>
        <v>50</v>
      </c>
      <c r="J19" s="29"/>
      <c r="K19" s="38"/>
      <c r="L19" s="39"/>
      <c r="M19" s="22">
        <f t="shared" si="4"/>
        <v>2.5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0.05</v>
      </c>
      <c r="F20" s="29"/>
      <c r="G20" s="36"/>
      <c r="H20" s="37"/>
      <c r="I20" s="17">
        <f t="shared" si="3"/>
        <v>50</v>
      </c>
      <c r="J20" s="29"/>
      <c r="K20" s="38"/>
      <c r="L20" s="39"/>
      <c r="M20" s="22">
        <f t="shared" si="4"/>
        <v>2.5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0.05</v>
      </c>
      <c r="F21" s="29"/>
      <c r="G21" s="36"/>
      <c r="H21" s="37"/>
      <c r="I21" s="17">
        <f t="shared" si="3"/>
        <v>50</v>
      </c>
      <c r="J21" s="29"/>
      <c r="K21" s="38"/>
      <c r="L21" s="39"/>
      <c r="M21" s="22">
        <f t="shared" si="4"/>
        <v>2.5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0.05</v>
      </c>
      <c r="F22" s="29"/>
      <c r="G22" s="36"/>
      <c r="H22" s="37"/>
      <c r="I22" s="17">
        <f t="shared" si="3"/>
        <v>50</v>
      </c>
      <c r="J22" s="29"/>
      <c r="K22" s="38"/>
      <c r="L22" s="39"/>
      <c r="M22" s="22">
        <f t="shared" si="4"/>
        <v>2.5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0.05</v>
      </c>
      <c r="F23" s="29"/>
      <c r="G23" s="36"/>
      <c r="H23" s="37"/>
      <c r="I23" s="17">
        <f t="shared" si="3"/>
        <v>50</v>
      </c>
      <c r="J23" s="29"/>
      <c r="K23" s="38"/>
      <c r="L23" s="39"/>
      <c r="M23" s="22">
        <f t="shared" si="4"/>
        <v>2.5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0.05</v>
      </c>
      <c r="F24" s="29"/>
      <c r="G24" s="43"/>
      <c r="H24" s="37"/>
      <c r="I24" s="17">
        <f t="shared" si="3"/>
        <v>50</v>
      </c>
      <c r="J24" s="29"/>
      <c r="K24" s="44"/>
      <c r="L24" s="39"/>
      <c r="M24" s="22">
        <f t="shared" si="4"/>
        <v>2.5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0.05</v>
      </c>
      <c r="F25" s="29"/>
      <c r="G25" s="43"/>
      <c r="H25" s="37"/>
      <c r="I25" s="17">
        <f t="shared" si="3"/>
        <v>50</v>
      </c>
      <c r="J25" s="29"/>
      <c r="K25" s="44"/>
      <c r="L25" s="39"/>
      <c r="M25" s="22">
        <f t="shared" si="4"/>
        <v>2.5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0.05</v>
      </c>
      <c r="F26" s="29"/>
      <c r="G26" s="36"/>
      <c r="H26" s="37"/>
      <c r="I26" s="17">
        <f t="shared" si="3"/>
        <v>50</v>
      </c>
      <c r="J26" s="29"/>
      <c r="K26" s="38"/>
      <c r="L26" s="39"/>
      <c r="M26" s="22">
        <f t="shared" si="4"/>
        <v>2.5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0.05</v>
      </c>
      <c r="F27" s="29"/>
      <c r="G27" s="48"/>
      <c r="H27" s="49"/>
      <c r="I27" s="17">
        <f t="shared" si="3"/>
        <v>50</v>
      </c>
      <c r="J27" s="29"/>
      <c r="K27" s="50"/>
      <c r="L27" s="51"/>
      <c r="M27" s="22">
        <f t="shared" si="4"/>
        <v>2.5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50</v>
      </c>
      <c r="H28" s="21">
        <f>SUM(H7:H27)</f>
        <v>0</v>
      </c>
      <c r="I28" s="18">
        <f>SUM(G28-H28)</f>
        <v>50</v>
      </c>
      <c r="J28" s="56"/>
      <c r="K28" s="19">
        <f>SUM(K7:K27)</f>
        <v>2.5</v>
      </c>
      <c r="L28" s="20">
        <f>SUM(L7:L27)</f>
        <v>0</v>
      </c>
      <c r="M28" s="19">
        <f>SUM(K28-L28)</f>
        <v>2.5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849" priority="42">
      <formula>$G$8+$H$8=0</formula>
    </cfRule>
  </conditionalFormatting>
  <conditionalFormatting sqref="I9">
    <cfRule type="expression" dxfId="848" priority="41">
      <formula>$G$9+$H$9=0</formula>
    </cfRule>
  </conditionalFormatting>
  <conditionalFormatting sqref="I10">
    <cfRule type="expression" dxfId="847" priority="40">
      <formula>$H$10=0</formula>
    </cfRule>
  </conditionalFormatting>
  <conditionalFormatting sqref="I11">
    <cfRule type="expression" dxfId="846" priority="39">
      <formula>$G$11:$H$11=0</formula>
    </cfRule>
  </conditionalFormatting>
  <conditionalFormatting sqref="I12">
    <cfRule type="expression" dxfId="845" priority="38">
      <formula>$G$12:$H$12=0</formula>
    </cfRule>
  </conditionalFormatting>
  <conditionalFormatting sqref="I13">
    <cfRule type="expression" dxfId="844" priority="37">
      <formula>$G$13:$H$13=0</formula>
    </cfRule>
  </conditionalFormatting>
  <conditionalFormatting sqref="I14">
    <cfRule type="expression" dxfId="843" priority="36">
      <formula>$G$14:$H$14=0</formula>
    </cfRule>
  </conditionalFormatting>
  <conditionalFormatting sqref="I15">
    <cfRule type="expression" dxfId="842" priority="35">
      <formula>$G$15:$H$15=0</formula>
    </cfRule>
  </conditionalFormatting>
  <conditionalFormatting sqref="I16">
    <cfRule type="expression" dxfId="841" priority="34">
      <formula>$G$16:$H$16=0</formula>
    </cfRule>
  </conditionalFormatting>
  <conditionalFormatting sqref="I17">
    <cfRule type="expression" dxfId="840" priority="33">
      <formula>$G$17:$H$17=0</formula>
    </cfRule>
  </conditionalFormatting>
  <conditionalFormatting sqref="I18">
    <cfRule type="expression" dxfId="839" priority="32">
      <formula>$G$18:$H$18=0</formula>
    </cfRule>
  </conditionalFormatting>
  <conditionalFormatting sqref="I19">
    <cfRule type="expression" dxfId="838" priority="31" stopIfTrue="1">
      <formula>$G$19:$H$19=0</formula>
    </cfRule>
  </conditionalFormatting>
  <conditionalFormatting sqref="I20">
    <cfRule type="expression" dxfId="837" priority="30">
      <formula>$G$20:$H$20=0</formula>
    </cfRule>
  </conditionalFormatting>
  <conditionalFormatting sqref="I21">
    <cfRule type="expression" dxfId="836" priority="29">
      <formula>$G$21:$H$21=0</formula>
    </cfRule>
  </conditionalFormatting>
  <conditionalFormatting sqref="I22">
    <cfRule type="expression" dxfId="835" priority="28">
      <formula>$G$22:$H$22=0</formula>
    </cfRule>
  </conditionalFormatting>
  <conditionalFormatting sqref="I23">
    <cfRule type="expression" dxfId="834" priority="27">
      <formula>$G$23:$H$23=0</formula>
    </cfRule>
  </conditionalFormatting>
  <conditionalFormatting sqref="I24">
    <cfRule type="expression" dxfId="833" priority="26">
      <formula>$G$24:$H$24=0</formula>
    </cfRule>
  </conditionalFormatting>
  <conditionalFormatting sqref="I25">
    <cfRule type="expression" dxfId="832" priority="25">
      <formula>$G$25:$H$25=0</formula>
    </cfRule>
  </conditionalFormatting>
  <conditionalFormatting sqref="I26">
    <cfRule type="expression" dxfId="831" priority="24">
      <formula>$G$26:$H$26=0</formula>
    </cfRule>
  </conditionalFormatting>
  <conditionalFormatting sqref="I27">
    <cfRule type="expression" dxfId="830" priority="23">
      <formula>$G$27:$H$27=0</formula>
    </cfRule>
  </conditionalFormatting>
  <conditionalFormatting sqref="M13">
    <cfRule type="expression" dxfId="829" priority="22">
      <formula>$G$13:$H$13=0</formula>
    </cfRule>
  </conditionalFormatting>
  <conditionalFormatting sqref="M14">
    <cfRule type="expression" dxfId="828" priority="21">
      <formula>$G$14:$H$14=0</formula>
    </cfRule>
  </conditionalFormatting>
  <conditionalFormatting sqref="M15">
    <cfRule type="expression" dxfId="827" priority="20">
      <formula>$G$15:$H$15=0</formula>
    </cfRule>
  </conditionalFormatting>
  <conditionalFormatting sqref="M16">
    <cfRule type="expression" dxfId="826" priority="19">
      <formula>$G$16:$H$16=0</formula>
    </cfRule>
  </conditionalFormatting>
  <conditionalFormatting sqref="M17">
    <cfRule type="expression" dxfId="825" priority="18">
      <formula>$G$17:$H$17=0</formula>
    </cfRule>
  </conditionalFormatting>
  <conditionalFormatting sqref="M18">
    <cfRule type="expression" dxfId="824" priority="17">
      <formula>$G$18:$H$18=0</formula>
    </cfRule>
  </conditionalFormatting>
  <conditionalFormatting sqref="M19">
    <cfRule type="expression" dxfId="823" priority="16" stopIfTrue="1">
      <formula>$G$19:$H$19=0</formula>
    </cfRule>
  </conditionalFormatting>
  <conditionalFormatting sqref="M20">
    <cfRule type="expression" dxfId="822" priority="15">
      <formula>$G$20:$H$20=0</formula>
    </cfRule>
  </conditionalFormatting>
  <conditionalFormatting sqref="M21">
    <cfRule type="expression" dxfId="821" priority="14">
      <formula>$G$21:$H$21=0</formula>
    </cfRule>
  </conditionalFormatting>
  <conditionalFormatting sqref="M22">
    <cfRule type="expression" dxfId="820" priority="13">
      <formula>$G$22:$H$22=0</formula>
    </cfRule>
  </conditionalFormatting>
  <conditionalFormatting sqref="M23">
    <cfRule type="expression" dxfId="819" priority="12">
      <formula>$G$23:$H$23=0</formula>
    </cfRule>
  </conditionalFormatting>
  <conditionalFormatting sqref="M24">
    <cfRule type="expression" dxfId="818" priority="11">
      <formula>$G$24:$H$24=0</formula>
    </cfRule>
  </conditionalFormatting>
  <conditionalFormatting sqref="M25">
    <cfRule type="expression" dxfId="817" priority="10">
      <formula>$G$25:$H$25=0</formula>
    </cfRule>
  </conditionalFormatting>
  <conditionalFormatting sqref="M26">
    <cfRule type="expression" dxfId="816" priority="9">
      <formula>$G$26:$H$26=0</formula>
    </cfRule>
  </conditionalFormatting>
  <conditionalFormatting sqref="M27">
    <cfRule type="expression" dxfId="815" priority="8">
      <formula>$G$27:$H$27=0</formula>
    </cfRule>
  </conditionalFormatting>
  <conditionalFormatting sqref="M8">
    <cfRule type="expression" dxfId="814" priority="7">
      <formula>$G$8+$H$8=0</formula>
    </cfRule>
  </conditionalFormatting>
  <conditionalFormatting sqref="M9">
    <cfRule type="expression" dxfId="813" priority="6">
      <formula>$G$9+$H$9=0</formula>
    </cfRule>
  </conditionalFormatting>
  <conditionalFormatting sqref="M10">
    <cfRule type="expression" dxfId="812" priority="5">
      <formula>$H$10=0</formula>
    </cfRule>
  </conditionalFormatting>
  <conditionalFormatting sqref="M11">
    <cfRule type="expression" dxfId="811" priority="4">
      <formula>$G$11:$H$11=0</formula>
    </cfRule>
  </conditionalFormatting>
  <conditionalFormatting sqref="M12">
    <cfRule type="expression" dxfId="810" priority="3">
      <formula>$G$12:$H$12=0</formula>
    </cfRule>
  </conditionalFormatting>
  <conditionalFormatting sqref="C7">
    <cfRule type="expression" dxfId="809" priority="2">
      <formula>0</formula>
    </cfRule>
  </conditionalFormatting>
  <conditionalFormatting sqref="C8:C27">
    <cfRule type="cellIs" dxfId="80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0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20</v>
      </c>
      <c r="H1" s="83">
        <f t="shared" si="0"/>
        <v>0</v>
      </c>
      <c r="I1" s="81">
        <f t="shared" si="0"/>
        <v>20</v>
      </c>
      <c r="J1" s="84">
        <f t="shared" si="0"/>
        <v>0</v>
      </c>
      <c r="K1" s="83">
        <f t="shared" si="0"/>
        <v>12</v>
      </c>
      <c r="L1" s="83">
        <f t="shared" si="0"/>
        <v>0</v>
      </c>
      <c r="M1" s="81">
        <f t="shared" si="0"/>
        <v>12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179</v>
      </c>
      <c r="C3" s="95"/>
      <c r="D3" s="24"/>
      <c r="E3" s="10" t="s">
        <v>10</v>
      </c>
      <c r="F3" s="24"/>
      <c r="G3" s="96" t="s">
        <v>180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0.6</v>
      </c>
      <c r="F7" s="29"/>
      <c r="G7" s="26">
        <v>20</v>
      </c>
      <c r="H7" s="30"/>
      <c r="I7" s="16">
        <f>SUM(G7-H7)</f>
        <v>20</v>
      </c>
      <c r="J7" s="29"/>
      <c r="K7" s="31">
        <v>12</v>
      </c>
      <c r="L7" s="32"/>
      <c r="M7" s="16">
        <f>SUM(K7-L7)</f>
        <v>12</v>
      </c>
      <c r="N7" s="33"/>
      <c r="Q7" s="34">
        <f>SUM(M7/I7)</f>
        <v>0.6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0.6</v>
      </c>
      <c r="F8" s="29"/>
      <c r="G8" s="36"/>
      <c r="H8" s="37"/>
      <c r="I8" s="17">
        <f>SUM(I7+G8-H8)</f>
        <v>20</v>
      </c>
      <c r="J8" s="29"/>
      <c r="K8" s="38"/>
      <c r="L8" s="39"/>
      <c r="M8" s="22">
        <f>SUM(M7+K8-L8)</f>
        <v>12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0.6</v>
      </c>
      <c r="F9" s="29"/>
      <c r="G9" s="36"/>
      <c r="H9" s="37"/>
      <c r="I9" s="17">
        <f>SUM(I8+G9-H9)</f>
        <v>20</v>
      </c>
      <c r="J9" s="29"/>
      <c r="K9" s="38"/>
      <c r="L9" s="39"/>
      <c r="M9" s="22">
        <f>SUM(M8+K9-L9)</f>
        <v>12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0.6</v>
      </c>
      <c r="F10" s="29"/>
      <c r="G10" s="36"/>
      <c r="H10" s="37"/>
      <c r="I10" s="17">
        <f t="shared" ref="I10:I27" si="3">SUM(I9+G10-H10)</f>
        <v>20</v>
      </c>
      <c r="J10" s="29"/>
      <c r="K10" s="38"/>
      <c r="L10" s="39"/>
      <c r="M10" s="22">
        <f t="shared" ref="M10:M27" si="4">SUM(M9+K10-L10)</f>
        <v>12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0.6</v>
      </c>
      <c r="F11" s="29"/>
      <c r="G11" s="36"/>
      <c r="H11" s="37"/>
      <c r="I11" s="17">
        <f t="shared" si="3"/>
        <v>20</v>
      </c>
      <c r="J11" s="29"/>
      <c r="K11" s="38"/>
      <c r="L11" s="39"/>
      <c r="M11" s="22">
        <f t="shared" si="4"/>
        <v>12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0.6</v>
      </c>
      <c r="F12" s="29"/>
      <c r="G12" s="36"/>
      <c r="H12" s="37"/>
      <c r="I12" s="17">
        <f t="shared" si="3"/>
        <v>20</v>
      </c>
      <c r="J12" s="29"/>
      <c r="K12" s="38"/>
      <c r="L12" s="39"/>
      <c r="M12" s="22">
        <f t="shared" si="4"/>
        <v>12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0.6</v>
      </c>
      <c r="F13" s="29"/>
      <c r="G13" s="36"/>
      <c r="H13" s="37"/>
      <c r="I13" s="17">
        <f t="shared" si="3"/>
        <v>20</v>
      </c>
      <c r="J13" s="29"/>
      <c r="K13" s="38"/>
      <c r="L13" s="39"/>
      <c r="M13" s="22">
        <f t="shared" si="4"/>
        <v>12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0.6</v>
      </c>
      <c r="F14" s="29"/>
      <c r="G14" s="36"/>
      <c r="H14" s="37"/>
      <c r="I14" s="17">
        <f t="shared" si="3"/>
        <v>20</v>
      </c>
      <c r="J14" s="29"/>
      <c r="K14" s="38"/>
      <c r="L14" s="39"/>
      <c r="M14" s="22">
        <f t="shared" si="4"/>
        <v>12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0.6</v>
      </c>
      <c r="F15" s="29"/>
      <c r="G15" s="36"/>
      <c r="H15" s="37"/>
      <c r="I15" s="17">
        <f t="shared" si="3"/>
        <v>20</v>
      </c>
      <c r="J15" s="29"/>
      <c r="K15" s="38"/>
      <c r="L15" s="39"/>
      <c r="M15" s="22">
        <f t="shared" si="4"/>
        <v>12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0.6</v>
      </c>
      <c r="F16" s="29"/>
      <c r="G16" s="36"/>
      <c r="H16" s="37"/>
      <c r="I16" s="17">
        <f t="shared" si="3"/>
        <v>20</v>
      </c>
      <c r="J16" s="29"/>
      <c r="K16" s="38"/>
      <c r="L16" s="39"/>
      <c r="M16" s="22">
        <f t="shared" si="4"/>
        <v>12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0.6</v>
      </c>
      <c r="F17" s="29"/>
      <c r="G17" s="36"/>
      <c r="H17" s="37"/>
      <c r="I17" s="17">
        <f t="shared" si="3"/>
        <v>20</v>
      </c>
      <c r="J17" s="29"/>
      <c r="K17" s="38"/>
      <c r="L17" s="39"/>
      <c r="M17" s="22">
        <f t="shared" si="4"/>
        <v>12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0.6</v>
      </c>
      <c r="F18" s="29"/>
      <c r="G18" s="36"/>
      <c r="H18" s="37"/>
      <c r="I18" s="17">
        <f t="shared" si="3"/>
        <v>20</v>
      </c>
      <c r="J18" s="29"/>
      <c r="K18" s="38"/>
      <c r="L18" s="39"/>
      <c r="M18" s="22">
        <f t="shared" si="4"/>
        <v>12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0.6</v>
      </c>
      <c r="F19" s="29"/>
      <c r="G19" s="36"/>
      <c r="H19" s="37"/>
      <c r="I19" s="17">
        <f t="shared" si="3"/>
        <v>20</v>
      </c>
      <c r="J19" s="29"/>
      <c r="K19" s="38"/>
      <c r="L19" s="39"/>
      <c r="M19" s="22">
        <f t="shared" si="4"/>
        <v>12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0.6</v>
      </c>
      <c r="F20" s="29"/>
      <c r="G20" s="36"/>
      <c r="H20" s="37"/>
      <c r="I20" s="17">
        <f t="shared" si="3"/>
        <v>20</v>
      </c>
      <c r="J20" s="29"/>
      <c r="K20" s="38"/>
      <c r="L20" s="39"/>
      <c r="M20" s="22">
        <f t="shared" si="4"/>
        <v>12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0.6</v>
      </c>
      <c r="F21" s="29"/>
      <c r="G21" s="36"/>
      <c r="H21" s="37"/>
      <c r="I21" s="17">
        <f t="shared" si="3"/>
        <v>20</v>
      </c>
      <c r="J21" s="29"/>
      <c r="K21" s="38"/>
      <c r="L21" s="39"/>
      <c r="M21" s="22">
        <f t="shared" si="4"/>
        <v>12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0.6</v>
      </c>
      <c r="F22" s="29"/>
      <c r="G22" s="36"/>
      <c r="H22" s="37"/>
      <c r="I22" s="17">
        <f t="shared" si="3"/>
        <v>20</v>
      </c>
      <c r="J22" s="29"/>
      <c r="K22" s="38"/>
      <c r="L22" s="39"/>
      <c r="M22" s="22">
        <f t="shared" si="4"/>
        <v>12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0.6</v>
      </c>
      <c r="F23" s="29"/>
      <c r="G23" s="36"/>
      <c r="H23" s="37"/>
      <c r="I23" s="17">
        <f t="shared" si="3"/>
        <v>20</v>
      </c>
      <c r="J23" s="29"/>
      <c r="K23" s="38"/>
      <c r="L23" s="39"/>
      <c r="M23" s="22">
        <f t="shared" si="4"/>
        <v>12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0.6</v>
      </c>
      <c r="F24" s="29"/>
      <c r="G24" s="43"/>
      <c r="H24" s="37"/>
      <c r="I24" s="17">
        <f t="shared" si="3"/>
        <v>20</v>
      </c>
      <c r="J24" s="29"/>
      <c r="K24" s="44"/>
      <c r="L24" s="39"/>
      <c r="M24" s="22">
        <f t="shared" si="4"/>
        <v>12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0.6</v>
      </c>
      <c r="F25" s="29"/>
      <c r="G25" s="43"/>
      <c r="H25" s="37"/>
      <c r="I25" s="17">
        <f t="shared" si="3"/>
        <v>20</v>
      </c>
      <c r="J25" s="29"/>
      <c r="K25" s="44"/>
      <c r="L25" s="39"/>
      <c r="M25" s="22">
        <f t="shared" si="4"/>
        <v>12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0.6</v>
      </c>
      <c r="F26" s="29"/>
      <c r="G26" s="36"/>
      <c r="H26" s="37"/>
      <c r="I26" s="17">
        <f t="shared" si="3"/>
        <v>20</v>
      </c>
      <c r="J26" s="29"/>
      <c r="K26" s="38"/>
      <c r="L26" s="39"/>
      <c r="M26" s="22">
        <f t="shared" si="4"/>
        <v>12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0.6</v>
      </c>
      <c r="F27" s="29"/>
      <c r="G27" s="48"/>
      <c r="H27" s="49"/>
      <c r="I27" s="17">
        <f t="shared" si="3"/>
        <v>20</v>
      </c>
      <c r="J27" s="29"/>
      <c r="K27" s="50"/>
      <c r="L27" s="51"/>
      <c r="M27" s="22">
        <f t="shared" si="4"/>
        <v>12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20</v>
      </c>
      <c r="H28" s="21">
        <f>SUM(H7:H27)</f>
        <v>0</v>
      </c>
      <c r="I28" s="18">
        <f>SUM(G28-H28)</f>
        <v>20</v>
      </c>
      <c r="J28" s="56"/>
      <c r="K28" s="19">
        <f>SUM(K7:K27)</f>
        <v>12</v>
      </c>
      <c r="L28" s="20">
        <f>SUM(L7:L27)</f>
        <v>0</v>
      </c>
      <c r="M28" s="19">
        <f>SUM(K28-L28)</f>
        <v>12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807" priority="42">
      <formula>$G$8+$H$8=0</formula>
    </cfRule>
  </conditionalFormatting>
  <conditionalFormatting sqref="I9">
    <cfRule type="expression" dxfId="806" priority="41">
      <formula>$G$9+$H$9=0</formula>
    </cfRule>
  </conditionalFormatting>
  <conditionalFormatting sqref="I10">
    <cfRule type="expression" dxfId="805" priority="40">
      <formula>$H$10=0</formula>
    </cfRule>
  </conditionalFormatting>
  <conditionalFormatting sqref="I11">
    <cfRule type="expression" dxfId="804" priority="39">
      <formula>$G$11:$H$11=0</formula>
    </cfRule>
  </conditionalFormatting>
  <conditionalFormatting sqref="I12">
    <cfRule type="expression" dxfId="803" priority="38">
      <formula>$G$12:$H$12=0</formula>
    </cfRule>
  </conditionalFormatting>
  <conditionalFormatting sqref="I13">
    <cfRule type="expression" dxfId="802" priority="37">
      <formula>$G$13:$H$13=0</formula>
    </cfRule>
  </conditionalFormatting>
  <conditionalFormatting sqref="I14">
    <cfRule type="expression" dxfId="801" priority="36">
      <formula>$G$14:$H$14=0</formula>
    </cfRule>
  </conditionalFormatting>
  <conditionalFormatting sqref="I15">
    <cfRule type="expression" dxfId="800" priority="35">
      <formula>$G$15:$H$15=0</formula>
    </cfRule>
  </conditionalFormatting>
  <conditionalFormatting sqref="I16">
    <cfRule type="expression" dxfId="799" priority="34">
      <formula>$G$16:$H$16=0</formula>
    </cfRule>
  </conditionalFormatting>
  <conditionalFormatting sqref="I17">
    <cfRule type="expression" dxfId="798" priority="33">
      <formula>$G$17:$H$17=0</formula>
    </cfRule>
  </conditionalFormatting>
  <conditionalFormatting sqref="I18">
    <cfRule type="expression" dxfId="797" priority="32">
      <formula>$G$18:$H$18=0</formula>
    </cfRule>
  </conditionalFormatting>
  <conditionalFormatting sqref="I19">
    <cfRule type="expression" dxfId="796" priority="31" stopIfTrue="1">
      <formula>$G$19:$H$19=0</formula>
    </cfRule>
  </conditionalFormatting>
  <conditionalFormatting sqref="I20">
    <cfRule type="expression" dxfId="795" priority="30">
      <formula>$G$20:$H$20=0</formula>
    </cfRule>
  </conditionalFormatting>
  <conditionalFormatting sqref="I21">
    <cfRule type="expression" dxfId="794" priority="29">
      <formula>$G$21:$H$21=0</formula>
    </cfRule>
  </conditionalFormatting>
  <conditionalFormatting sqref="I22">
    <cfRule type="expression" dxfId="793" priority="28">
      <formula>$G$22:$H$22=0</formula>
    </cfRule>
  </conditionalFormatting>
  <conditionalFormatting sqref="I23">
    <cfRule type="expression" dxfId="792" priority="27">
      <formula>$G$23:$H$23=0</formula>
    </cfRule>
  </conditionalFormatting>
  <conditionalFormatting sqref="I24">
    <cfRule type="expression" dxfId="791" priority="26">
      <formula>$G$24:$H$24=0</formula>
    </cfRule>
  </conditionalFormatting>
  <conditionalFormatting sqref="I25">
    <cfRule type="expression" dxfId="790" priority="25">
      <formula>$G$25:$H$25=0</formula>
    </cfRule>
  </conditionalFormatting>
  <conditionalFormatting sqref="I26">
    <cfRule type="expression" dxfId="789" priority="24">
      <formula>$G$26:$H$26=0</formula>
    </cfRule>
  </conditionalFormatting>
  <conditionalFormatting sqref="I27">
    <cfRule type="expression" dxfId="788" priority="23">
      <formula>$G$27:$H$27=0</formula>
    </cfRule>
  </conditionalFormatting>
  <conditionalFormatting sqref="M13">
    <cfRule type="expression" dxfId="787" priority="22">
      <formula>$G$13:$H$13=0</formula>
    </cfRule>
  </conditionalFormatting>
  <conditionalFormatting sqref="M14">
    <cfRule type="expression" dxfId="786" priority="21">
      <formula>$G$14:$H$14=0</formula>
    </cfRule>
  </conditionalFormatting>
  <conditionalFormatting sqref="M15">
    <cfRule type="expression" dxfId="785" priority="20">
      <formula>$G$15:$H$15=0</formula>
    </cfRule>
  </conditionalFormatting>
  <conditionalFormatting sqref="M16">
    <cfRule type="expression" dxfId="784" priority="19">
      <formula>$G$16:$H$16=0</formula>
    </cfRule>
  </conditionalFormatting>
  <conditionalFormatting sqref="M17">
    <cfRule type="expression" dxfId="783" priority="18">
      <formula>$G$17:$H$17=0</formula>
    </cfRule>
  </conditionalFormatting>
  <conditionalFormatting sqref="M18">
    <cfRule type="expression" dxfId="782" priority="17">
      <formula>$G$18:$H$18=0</formula>
    </cfRule>
  </conditionalFormatting>
  <conditionalFormatting sqref="M19">
    <cfRule type="expression" dxfId="781" priority="16" stopIfTrue="1">
      <formula>$G$19:$H$19=0</formula>
    </cfRule>
  </conditionalFormatting>
  <conditionalFormatting sqref="M20">
    <cfRule type="expression" dxfId="780" priority="15">
      <formula>$G$20:$H$20=0</formula>
    </cfRule>
  </conditionalFormatting>
  <conditionalFormatting sqref="M21">
    <cfRule type="expression" dxfId="779" priority="14">
      <formula>$G$21:$H$21=0</formula>
    </cfRule>
  </conditionalFormatting>
  <conditionalFormatting sqref="M22">
    <cfRule type="expression" dxfId="778" priority="13">
      <formula>$G$22:$H$22=0</formula>
    </cfRule>
  </conditionalFormatting>
  <conditionalFormatting sqref="M23">
    <cfRule type="expression" dxfId="777" priority="12">
      <formula>$G$23:$H$23=0</formula>
    </cfRule>
  </conditionalFormatting>
  <conditionalFormatting sqref="M24">
    <cfRule type="expression" dxfId="776" priority="11">
      <formula>$G$24:$H$24=0</formula>
    </cfRule>
  </conditionalFormatting>
  <conditionalFormatting sqref="M25">
    <cfRule type="expression" dxfId="775" priority="10">
      <formula>$G$25:$H$25=0</formula>
    </cfRule>
  </conditionalFormatting>
  <conditionalFormatting sqref="M26">
    <cfRule type="expression" dxfId="774" priority="9">
      <formula>$G$26:$H$26=0</formula>
    </cfRule>
  </conditionalFormatting>
  <conditionalFormatting sqref="M27">
    <cfRule type="expression" dxfId="773" priority="8">
      <formula>$G$27:$H$27=0</formula>
    </cfRule>
  </conditionalFormatting>
  <conditionalFormatting sqref="M8">
    <cfRule type="expression" dxfId="772" priority="7">
      <formula>$G$8+$H$8=0</formula>
    </cfRule>
  </conditionalFormatting>
  <conditionalFormatting sqref="M9">
    <cfRule type="expression" dxfId="771" priority="6">
      <formula>$G$9+$H$9=0</formula>
    </cfRule>
  </conditionalFormatting>
  <conditionalFormatting sqref="M10">
    <cfRule type="expression" dxfId="770" priority="5">
      <formula>$H$10=0</formula>
    </cfRule>
  </conditionalFormatting>
  <conditionalFormatting sqref="M11">
    <cfRule type="expression" dxfId="769" priority="4">
      <formula>$G$11:$H$11=0</formula>
    </cfRule>
  </conditionalFormatting>
  <conditionalFormatting sqref="M12">
    <cfRule type="expression" dxfId="768" priority="3">
      <formula>$G$12:$H$12=0</formula>
    </cfRule>
  </conditionalFormatting>
  <conditionalFormatting sqref="C7">
    <cfRule type="expression" dxfId="767" priority="2">
      <formula>0</formula>
    </cfRule>
  </conditionalFormatting>
  <conditionalFormatting sqref="C8:C27">
    <cfRule type="cellIs" dxfId="76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1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8</v>
      </c>
      <c r="H1" s="83">
        <f t="shared" si="0"/>
        <v>0</v>
      </c>
      <c r="I1" s="81">
        <f t="shared" si="0"/>
        <v>8</v>
      </c>
      <c r="J1" s="84">
        <f t="shared" si="0"/>
        <v>0</v>
      </c>
      <c r="K1" s="83">
        <f t="shared" si="0"/>
        <v>64</v>
      </c>
      <c r="L1" s="83">
        <f t="shared" si="0"/>
        <v>0</v>
      </c>
      <c r="M1" s="81">
        <f t="shared" si="0"/>
        <v>64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181</v>
      </c>
      <c r="C3" s="95"/>
      <c r="D3" s="24"/>
      <c r="E3" s="10" t="s">
        <v>10</v>
      </c>
      <c r="F3" s="24"/>
      <c r="G3" s="96" t="s">
        <v>182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8</v>
      </c>
      <c r="F7" s="29"/>
      <c r="G7" s="26">
        <v>8</v>
      </c>
      <c r="H7" s="30"/>
      <c r="I7" s="16">
        <f>SUM(G7-H7)</f>
        <v>8</v>
      </c>
      <c r="J7" s="29"/>
      <c r="K7" s="31">
        <v>64</v>
      </c>
      <c r="L7" s="32"/>
      <c r="M7" s="16">
        <f>SUM(K7-L7)</f>
        <v>64</v>
      </c>
      <c r="N7" s="33"/>
      <c r="Q7" s="34">
        <f>SUM(M7/I7)</f>
        <v>8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8</v>
      </c>
      <c r="F8" s="29"/>
      <c r="G8" s="36"/>
      <c r="H8" s="37"/>
      <c r="I8" s="17">
        <f>SUM(I7+G8-H8)</f>
        <v>8</v>
      </c>
      <c r="J8" s="29"/>
      <c r="K8" s="38"/>
      <c r="L8" s="39"/>
      <c r="M8" s="22">
        <f>SUM(M7+K8-L8)</f>
        <v>64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8</v>
      </c>
      <c r="F9" s="29"/>
      <c r="G9" s="36"/>
      <c r="H9" s="37"/>
      <c r="I9" s="17">
        <f>SUM(I8+G9-H9)</f>
        <v>8</v>
      </c>
      <c r="J9" s="29"/>
      <c r="K9" s="38"/>
      <c r="L9" s="39"/>
      <c r="M9" s="22">
        <f>SUM(M8+K9-L9)</f>
        <v>64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8</v>
      </c>
      <c r="F10" s="29"/>
      <c r="G10" s="36"/>
      <c r="H10" s="37"/>
      <c r="I10" s="17">
        <f t="shared" ref="I10:I27" si="3">SUM(I9+G10-H10)</f>
        <v>8</v>
      </c>
      <c r="J10" s="29"/>
      <c r="K10" s="38"/>
      <c r="L10" s="39"/>
      <c r="M10" s="22">
        <f t="shared" ref="M10:M27" si="4">SUM(M9+K10-L10)</f>
        <v>64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8</v>
      </c>
      <c r="F11" s="29"/>
      <c r="G11" s="36"/>
      <c r="H11" s="37"/>
      <c r="I11" s="17">
        <f t="shared" si="3"/>
        <v>8</v>
      </c>
      <c r="J11" s="29"/>
      <c r="K11" s="38"/>
      <c r="L11" s="39"/>
      <c r="M11" s="22">
        <f t="shared" si="4"/>
        <v>64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8</v>
      </c>
      <c r="F12" s="29"/>
      <c r="G12" s="36"/>
      <c r="H12" s="37"/>
      <c r="I12" s="17">
        <f t="shared" si="3"/>
        <v>8</v>
      </c>
      <c r="J12" s="29"/>
      <c r="K12" s="38"/>
      <c r="L12" s="39"/>
      <c r="M12" s="22">
        <f t="shared" si="4"/>
        <v>64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8</v>
      </c>
      <c r="F13" s="29"/>
      <c r="G13" s="36"/>
      <c r="H13" s="37"/>
      <c r="I13" s="17">
        <f t="shared" si="3"/>
        <v>8</v>
      </c>
      <c r="J13" s="29"/>
      <c r="K13" s="38"/>
      <c r="L13" s="39"/>
      <c r="M13" s="22">
        <f t="shared" si="4"/>
        <v>64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8</v>
      </c>
      <c r="F14" s="29"/>
      <c r="G14" s="36"/>
      <c r="H14" s="37"/>
      <c r="I14" s="17">
        <f t="shared" si="3"/>
        <v>8</v>
      </c>
      <c r="J14" s="29"/>
      <c r="K14" s="38"/>
      <c r="L14" s="39"/>
      <c r="M14" s="22">
        <f t="shared" si="4"/>
        <v>64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8</v>
      </c>
      <c r="F15" s="29"/>
      <c r="G15" s="36"/>
      <c r="H15" s="37"/>
      <c r="I15" s="17">
        <f t="shared" si="3"/>
        <v>8</v>
      </c>
      <c r="J15" s="29"/>
      <c r="K15" s="38"/>
      <c r="L15" s="39"/>
      <c r="M15" s="22">
        <f t="shared" si="4"/>
        <v>64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8</v>
      </c>
      <c r="F16" s="29"/>
      <c r="G16" s="36"/>
      <c r="H16" s="37"/>
      <c r="I16" s="17">
        <f t="shared" si="3"/>
        <v>8</v>
      </c>
      <c r="J16" s="29"/>
      <c r="K16" s="38"/>
      <c r="L16" s="39"/>
      <c r="M16" s="22">
        <f t="shared" si="4"/>
        <v>64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8</v>
      </c>
      <c r="F17" s="29"/>
      <c r="G17" s="36"/>
      <c r="H17" s="37"/>
      <c r="I17" s="17">
        <f t="shared" si="3"/>
        <v>8</v>
      </c>
      <c r="J17" s="29"/>
      <c r="K17" s="38"/>
      <c r="L17" s="39"/>
      <c r="M17" s="22">
        <f t="shared" si="4"/>
        <v>64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8</v>
      </c>
      <c r="F18" s="29"/>
      <c r="G18" s="36"/>
      <c r="H18" s="37"/>
      <c r="I18" s="17">
        <f t="shared" si="3"/>
        <v>8</v>
      </c>
      <c r="J18" s="29"/>
      <c r="K18" s="38"/>
      <c r="L18" s="39"/>
      <c r="M18" s="22">
        <f t="shared" si="4"/>
        <v>64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8</v>
      </c>
      <c r="F19" s="29"/>
      <c r="G19" s="36"/>
      <c r="H19" s="37"/>
      <c r="I19" s="17">
        <f t="shared" si="3"/>
        <v>8</v>
      </c>
      <c r="J19" s="29"/>
      <c r="K19" s="38"/>
      <c r="L19" s="39"/>
      <c r="M19" s="22">
        <f t="shared" si="4"/>
        <v>64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8</v>
      </c>
      <c r="F20" s="29"/>
      <c r="G20" s="36"/>
      <c r="H20" s="37"/>
      <c r="I20" s="17">
        <f t="shared" si="3"/>
        <v>8</v>
      </c>
      <c r="J20" s="29"/>
      <c r="K20" s="38"/>
      <c r="L20" s="39"/>
      <c r="M20" s="22">
        <f t="shared" si="4"/>
        <v>64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8</v>
      </c>
      <c r="F21" s="29"/>
      <c r="G21" s="36"/>
      <c r="H21" s="37"/>
      <c r="I21" s="17">
        <f t="shared" si="3"/>
        <v>8</v>
      </c>
      <c r="J21" s="29"/>
      <c r="K21" s="38"/>
      <c r="L21" s="39"/>
      <c r="M21" s="22">
        <f t="shared" si="4"/>
        <v>64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8</v>
      </c>
      <c r="F22" s="29"/>
      <c r="G22" s="36"/>
      <c r="H22" s="37"/>
      <c r="I22" s="17">
        <f t="shared" si="3"/>
        <v>8</v>
      </c>
      <c r="J22" s="29"/>
      <c r="K22" s="38"/>
      <c r="L22" s="39"/>
      <c r="M22" s="22">
        <f t="shared" si="4"/>
        <v>64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8</v>
      </c>
      <c r="F23" s="29"/>
      <c r="G23" s="36"/>
      <c r="H23" s="37"/>
      <c r="I23" s="17">
        <f t="shared" si="3"/>
        <v>8</v>
      </c>
      <c r="J23" s="29"/>
      <c r="K23" s="38"/>
      <c r="L23" s="39"/>
      <c r="M23" s="22">
        <f t="shared" si="4"/>
        <v>64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8</v>
      </c>
      <c r="F24" s="29"/>
      <c r="G24" s="43"/>
      <c r="H24" s="37"/>
      <c r="I24" s="17">
        <f t="shared" si="3"/>
        <v>8</v>
      </c>
      <c r="J24" s="29"/>
      <c r="K24" s="44"/>
      <c r="L24" s="39"/>
      <c r="M24" s="22">
        <f t="shared" si="4"/>
        <v>64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8</v>
      </c>
      <c r="F25" s="29"/>
      <c r="G25" s="43"/>
      <c r="H25" s="37"/>
      <c r="I25" s="17">
        <f t="shared" si="3"/>
        <v>8</v>
      </c>
      <c r="J25" s="29"/>
      <c r="K25" s="44"/>
      <c r="L25" s="39"/>
      <c r="M25" s="22">
        <f t="shared" si="4"/>
        <v>64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8</v>
      </c>
      <c r="F26" s="29"/>
      <c r="G26" s="36"/>
      <c r="H26" s="37"/>
      <c r="I26" s="17">
        <f t="shared" si="3"/>
        <v>8</v>
      </c>
      <c r="J26" s="29"/>
      <c r="K26" s="38"/>
      <c r="L26" s="39"/>
      <c r="M26" s="22">
        <f t="shared" si="4"/>
        <v>64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8</v>
      </c>
      <c r="F27" s="29"/>
      <c r="G27" s="48"/>
      <c r="H27" s="49"/>
      <c r="I27" s="17">
        <f t="shared" si="3"/>
        <v>8</v>
      </c>
      <c r="J27" s="29"/>
      <c r="K27" s="50"/>
      <c r="L27" s="51"/>
      <c r="M27" s="22">
        <f t="shared" si="4"/>
        <v>64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8</v>
      </c>
      <c r="H28" s="21">
        <f>SUM(H7:H27)</f>
        <v>0</v>
      </c>
      <c r="I28" s="18">
        <f>SUM(G28-H28)</f>
        <v>8</v>
      </c>
      <c r="J28" s="56"/>
      <c r="K28" s="19">
        <f>SUM(K7:K27)</f>
        <v>64</v>
      </c>
      <c r="L28" s="20">
        <f>SUM(L7:L27)</f>
        <v>0</v>
      </c>
      <c r="M28" s="19">
        <f>SUM(K28-L28)</f>
        <v>64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765" priority="42">
      <formula>$G$8+$H$8=0</formula>
    </cfRule>
  </conditionalFormatting>
  <conditionalFormatting sqref="I9">
    <cfRule type="expression" dxfId="764" priority="41">
      <formula>$G$9+$H$9=0</formula>
    </cfRule>
  </conditionalFormatting>
  <conditionalFormatting sqref="I10">
    <cfRule type="expression" dxfId="763" priority="40">
      <formula>$H$10=0</formula>
    </cfRule>
  </conditionalFormatting>
  <conditionalFormatting sqref="I11">
    <cfRule type="expression" dxfId="762" priority="39">
      <formula>$G$11:$H$11=0</formula>
    </cfRule>
  </conditionalFormatting>
  <conditionalFormatting sqref="I12">
    <cfRule type="expression" dxfId="761" priority="38">
      <formula>$G$12:$H$12=0</formula>
    </cfRule>
  </conditionalFormatting>
  <conditionalFormatting sqref="I13">
    <cfRule type="expression" dxfId="760" priority="37">
      <formula>$G$13:$H$13=0</formula>
    </cfRule>
  </conditionalFormatting>
  <conditionalFormatting sqref="I14">
    <cfRule type="expression" dxfId="759" priority="36">
      <formula>$G$14:$H$14=0</formula>
    </cfRule>
  </conditionalFormatting>
  <conditionalFormatting sqref="I15">
    <cfRule type="expression" dxfId="758" priority="35">
      <formula>$G$15:$H$15=0</formula>
    </cfRule>
  </conditionalFormatting>
  <conditionalFormatting sqref="I16">
    <cfRule type="expression" dxfId="757" priority="34">
      <formula>$G$16:$H$16=0</formula>
    </cfRule>
  </conditionalFormatting>
  <conditionalFormatting sqref="I17">
    <cfRule type="expression" dxfId="756" priority="33">
      <formula>$G$17:$H$17=0</formula>
    </cfRule>
  </conditionalFormatting>
  <conditionalFormatting sqref="I18">
    <cfRule type="expression" dxfId="755" priority="32">
      <formula>$G$18:$H$18=0</formula>
    </cfRule>
  </conditionalFormatting>
  <conditionalFormatting sqref="I19">
    <cfRule type="expression" dxfId="754" priority="31" stopIfTrue="1">
      <formula>$G$19:$H$19=0</formula>
    </cfRule>
  </conditionalFormatting>
  <conditionalFormatting sqref="I20">
    <cfRule type="expression" dxfId="753" priority="30">
      <formula>$G$20:$H$20=0</formula>
    </cfRule>
  </conditionalFormatting>
  <conditionalFormatting sqref="I21">
    <cfRule type="expression" dxfId="752" priority="29">
      <formula>$G$21:$H$21=0</formula>
    </cfRule>
  </conditionalFormatting>
  <conditionalFormatting sqref="I22">
    <cfRule type="expression" dxfId="751" priority="28">
      <formula>$G$22:$H$22=0</formula>
    </cfRule>
  </conditionalFormatting>
  <conditionalFormatting sqref="I23">
    <cfRule type="expression" dxfId="750" priority="27">
      <formula>$G$23:$H$23=0</formula>
    </cfRule>
  </conditionalFormatting>
  <conditionalFormatting sqref="I24">
    <cfRule type="expression" dxfId="749" priority="26">
      <formula>$G$24:$H$24=0</formula>
    </cfRule>
  </conditionalFormatting>
  <conditionalFormatting sqref="I25">
    <cfRule type="expression" dxfId="748" priority="25">
      <formula>$G$25:$H$25=0</formula>
    </cfRule>
  </conditionalFormatting>
  <conditionalFormatting sqref="I26">
    <cfRule type="expression" dxfId="747" priority="24">
      <formula>$G$26:$H$26=0</formula>
    </cfRule>
  </conditionalFormatting>
  <conditionalFormatting sqref="I27">
    <cfRule type="expression" dxfId="746" priority="23">
      <formula>$G$27:$H$27=0</formula>
    </cfRule>
  </conditionalFormatting>
  <conditionalFormatting sqref="M13">
    <cfRule type="expression" dxfId="745" priority="22">
      <formula>$G$13:$H$13=0</formula>
    </cfRule>
  </conditionalFormatting>
  <conditionalFormatting sqref="M14">
    <cfRule type="expression" dxfId="744" priority="21">
      <formula>$G$14:$H$14=0</formula>
    </cfRule>
  </conditionalFormatting>
  <conditionalFormatting sqref="M15">
    <cfRule type="expression" dxfId="743" priority="20">
      <formula>$G$15:$H$15=0</formula>
    </cfRule>
  </conditionalFormatting>
  <conditionalFormatting sqref="M16">
    <cfRule type="expression" dxfId="742" priority="19">
      <formula>$G$16:$H$16=0</formula>
    </cfRule>
  </conditionalFormatting>
  <conditionalFormatting sqref="M17">
    <cfRule type="expression" dxfId="741" priority="18">
      <formula>$G$17:$H$17=0</formula>
    </cfRule>
  </conditionalFormatting>
  <conditionalFormatting sqref="M18">
    <cfRule type="expression" dxfId="740" priority="17">
      <formula>$G$18:$H$18=0</formula>
    </cfRule>
  </conditionalFormatting>
  <conditionalFormatting sqref="M19">
    <cfRule type="expression" dxfId="739" priority="16" stopIfTrue="1">
      <formula>$G$19:$H$19=0</formula>
    </cfRule>
  </conditionalFormatting>
  <conditionalFormatting sqref="M20">
    <cfRule type="expression" dxfId="738" priority="15">
      <formula>$G$20:$H$20=0</formula>
    </cfRule>
  </conditionalFormatting>
  <conditionalFormatting sqref="M21">
    <cfRule type="expression" dxfId="737" priority="14">
      <formula>$G$21:$H$21=0</formula>
    </cfRule>
  </conditionalFormatting>
  <conditionalFormatting sqref="M22">
    <cfRule type="expression" dxfId="736" priority="13">
      <formula>$G$22:$H$22=0</formula>
    </cfRule>
  </conditionalFormatting>
  <conditionalFormatting sqref="M23">
    <cfRule type="expression" dxfId="735" priority="12">
      <formula>$G$23:$H$23=0</formula>
    </cfRule>
  </conditionalFormatting>
  <conditionalFormatting sqref="M24">
    <cfRule type="expression" dxfId="734" priority="11">
      <formula>$G$24:$H$24=0</formula>
    </cfRule>
  </conditionalFormatting>
  <conditionalFormatting sqref="M25">
    <cfRule type="expression" dxfId="733" priority="10">
      <formula>$G$25:$H$25=0</formula>
    </cfRule>
  </conditionalFormatting>
  <conditionalFormatting sqref="M26">
    <cfRule type="expression" dxfId="732" priority="9">
      <formula>$G$26:$H$26=0</formula>
    </cfRule>
  </conditionalFormatting>
  <conditionalFormatting sqref="M27">
    <cfRule type="expression" dxfId="731" priority="8">
      <formula>$G$27:$H$27=0</formula>
    </cfRule>
  </conditionalFormatting>
  <conditionalFormatting sqref="M8">
    <cfRule type="expression" dxfId="730" priority="7">
      <formula>$G$8+$H$8=0</formula>
    </cfRule>
  </conditionalFormatting>
  <conditionalFormatting sqref="M9">
    <cfRule type="expression" dxfId="729" priority="6">
      <formula>$G$9+$H$9=0</formula>
    </cfRule>
  </conditionalFormatting>
  <conditionalFormatting sqref="M10">
    <cfRule type="expression" dxfId="728" priority="5">
      <formula>$H$10=0</formula>
    </cfRule>
  </conditionalFormatting>
  <conditionalFormatting sqref="M11">
    <cfRule type="expression" dxfId="727" priority="4">
      <formula>$G$11:$H$11=0</formula>
    </cfRule>
  </conditionalFormatting>
  <conditionalFormatting sqref="M12">
    <cfRule type="expression" dxfId="726" priority="3">
      <formula>$G$12:$H$12=0</formula>
    </cfRule>
  </conditionalFormatting>
  <conditionalFormatting sqref="C7">
    <cfRule type="expression" dxfId="725" priority="2">
      <formula>0</formula>
    </cfRule>
  </conditionalFormatting>
  <conditionalFormatting sqref="C8:C27">
    <cfRule type="cellIs" dxfId="72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2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4</v>
      </c>
      <c r="H1" s="83">
        <f t="shared" si="0"/>
        <v>0</v>
      </c>
      <c r="I1" s="81">
        <f t="shared" si="0"/>
        <v>4</v>
      </c>
      <c r="J1" s="84">
        <f t="shared" si="0"/>
        <v>0</v>
      </c>
      <c r="K1" s="83">
        <f t="shared" si="0"/>
        <v>9.4</v>
      </c>
      <c r="L1" s="83">
        <f t="shared" si="0"/>
        <v>0</v>
      </c>
      <c r="M1" s="81">
        <f t="shared" si="0"/>
        <v>9.4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183</v>
      </c>
      <c r="C3" s="95"/>
      <c r="D3" s="24"/>
      <c r="E3" s="10" t="s">
        <v>10</v>
      </c>
      <c r="F3" s="24"/>
      <c r="G3" s="96" t="s">
        <v>184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2.35</v>
      </c>
      <c r="F7" s="29"/>
      <c r="G7" s="26">
        <v>4</v>
      </c>
      <c r="H7" s="30"/>
      <c r="I7" s="16">
        <f>SUM(G7-H7)</f>
        <v>4</v>
      </c>
      <c r="J7" s="29"/>
      <c r="K7" s="31">
        <v>9.4</v>
      </c>
      <c r="L7" s="32"/>
      <c r="M7" s="16">
        <f>SUM(K7-L7)</f>
        <v>9.4</v>
      </c>
      <c r="N7" s="33"/>
      <c r="Q7" s="34">
        <f>SUM(M7/I7)</f>
        <v>2.35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2.35</v>
      </c>
      <c r="F8" s="29"/>
      <c r="G8" s="36"/>
      <c r="H8" s="37"/>
      <c r="I8" s="17">
        <f>SUM(I7+G8-H8)</f>
        <v>4</v>
      </c>
      <c r="J8" s="29"/>
      <c r="K8" s="38"/>
      <c r="L8" s="39"/>
      <c r="M8" s="22">
        <f>SUM(M7+K8-L8)</f>
        <v>9.4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2.35</v>
      </c>
      <c r="F9" s="29"/>
      <c r="G9" s="36"/>
      <c r="H9" s="37"/>
      <c r="I9" s="17">
        <f>SUM(I8+G9-H9)</f>
        <v>4</v>
      </c>
      <c r="J9" s="29"/>
      <c r="K9" s="38"/>
      <c r="L9" s="39"/>
      <c r="M9" s="22">
        <f>SUM(M8+K9-L9)</f>
        <v>9.4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2.35</v>
      </c>
      <c r="F10" s="29"/>
      <c r="G10" s="36"/>
      <c r="H10" s="37"/>
      <c r="I10" s="17">
        <f t="shared" ref="I10:I27" si="3">SUM(I9+G10-H10)</f>
        <v>4</v>
      </c>
      <c r="J10" s="29"/>
      <c r="K10" s="38"/>
      <c r="L10" s="39"/>
      <c r="M10" s="22">
        <f t="shared" ref="M10:M27" si="4">SUM(M9+K10-L10)</f>
        <v>9.4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2.35</v>
      </c>
      <c r="F11" s="29"/>
      <c r="G11" s="36"/>
      <c r="H11" s="37"/>
      <c r="I11" s="17">
        <f t="shared" si="3"/>
        <v>4</v>
      </c>
      <c r="J11" s="29"/>
      <c r="K11" s="38"/>
      <c r="L11" s="39"/>
      <c r="M11" s="22">
        <f t="shared" si="4"/>
        <v>9.4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2.35</v>
      </c>
      <c r="F12" s="29"/>
      <c r="G12" s="36"/>
      <c r="H12" s="37"/>
      <c r="I12" s="17">
        <f t="shared" si="3"/>
        <v>4</v>
      </c>
      <c r="J12" s="29"/>
      <c r="K12" s="38"/>
      <c r="L12" s="39"/>
      <c r="M12" s="22">
        <f t="shared" si="4"/>
        <v>9.4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2.35</v>
      </c>
      <c r="F13" s="29"/>
      <c r="G13" s="36"/>
      <c r="H13" s="37"/>
      <c r="I13" s="17">
        <f t="shared" si="3"/>
        <v>4</v>
      </c>
      <c r="J13" s="29"/>
      <c r="K13" s="38"/>
      <c r="L13" s="39"/>
      <c r="M13" s="22">
        <f t="shared" si="4"/>
        <v>9.4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2.35</v>
      </c>
      <c r="F14" s="29"/>
      <c r="G14" s="36"/>
      <c r="H14" s="37"/>
      <c r="I14" s="17">
        <f t="shared" si="3"/>
        <v>4</v>
      </c>
      <c r="J14" s="29"/>
      <c r="K14" s="38"/>
      <c r="L14" s="39"/>
      <c r="M14" s="22">
        <f t="shared" si="4"/>
        <v>9.4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2.35</v>
      </c>
      <c r="F15" s="29"/>
      <c r="G15" s="36"/>
      <c r="H15" s="37"/>
      <c r="I15" s="17">
        <f t="shared" si="3"/>
        <v>4</v>
      </c>
      <c r="J15" s="29"/>
      <c r="K15" s="38"/>
      <c r="L15" s="39"/>
      <c r="M15" s="22">
        <f t="shared" si="4"/>
        <v>9.4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2.35</v>
      </c>
      <c r="F16" s="29"/>
      <c r="G16" s="36"/>
      <c r="H16" s="37"/>
      <c r="I16" s="17">
        <f t="shared" si="3"/>
        <v>4</v>
      </c>
      <c r="J16" s="29"/>
      <c r="K16" s="38"/>
      <c r="L16" s="39"/>
      <c r="M16" s="22">
        <f t="shared" si="4"/>
        <v>9.4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2.35</v>
      </c>
      <c r="F17" s="29"/>
      <c r="G17" s="36"/>
      <c r="H17" s="37"/>
      <c r="I17" s="17">
        <f t="shared" si="3"/>
        <v>4</v>
      </c>
      <c r="J17" s="29"/>
      <c r="K17" s="38"/>
      <c r="L17" s="39"/>
      <c r="M17" s="22">
        <f t="shared" si="4"/>
        <v>9.4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2.35</v>
      </c>
      <c r="F18" s="29"/>
      <c r="G18" s="36"/>
      <c r="H18" s="37"/>
      <c r="I18" s="17">
        <f t="shared" si="3"/>
        <v>4</v>
      </c>
      <c r="J18" s="29"/>
      <c r="K18" s="38"/>
      <c r="L18" s="39"/>
      <c r="M18" s="22">
        <f t="shared" si="4"/>
        <v>9.4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2.35</v>
      </c>
      <c r="F19" s="29"/>
      <c r="G19" s="36"/>
      <c r="H19" s="37"/>
      <c r="I19" s="17">
        <f t="shared" si="3"/>
        <v>4</v>
      </c>
      <c r="J19" s="29"/>
      <c r="K19" s="38"/>
      <c r="L19" s="39"/>
      <c r="M19" s="22">
        <f t="shared" si="4"/>
        <v>9.4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2.35</v>
      </c>
      <c r="F20" s="29"/>
      <c r="G20" s="36"/>
      <c r="H20" s="37"/>
      <c r="I20" s="17">
        <f t="shared" si="3"/>
        <v>4</v>
      </c>
      <c r="J20" s="29"/>
      <c r="K20" s="38"/>
      <c r="L20" s="39"/>
      <c r="M20" s="22">
        <f t="shared" si="4"/>
        <v>9.4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2.35</v>
      </c>
      <c r="F21" s="29"/>
      <c r="G21" s="36"/>
      <c r="H21" s="37"/>
      <c r="I21" s="17">
        <f t="shared" si="3"/>
        <v>4</v>
      </c>
      <c r="J21" s="29"/>
      <c r="K21" s="38"/>
      <c r="L21" s="39"/>
      <c r="M21" s="22">
        <f t="shared" si="4"/>
        <v>9.4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2.35</v>
      </c>
      <c r="F22" s="29"/>
      <c r="G22" s="36"/>
      <c r="H22" s="37"/>
      <c r="I22" s="17">
        <f t="shared" si="3"/>
        <v>4</v>
      </c>
      <c r="J22" s="29"/>
      <c r="K22" s="38"/>
      <c r="L22" s="39"/>
      <c r="M22" s="22">
        <f t="shared" si="4"/>
        <v>9.4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2.35</v>
      </c>
      <c r="F23" s="29"/>
      <c r="G23" s="36"/>
      <c r="H23" s="37"/>
      <c r="I23" s="17">
        <f t="shared" si="3"/>
        <v>4</v>
      </c>
      <c r="J23" s="29"/>
      <c r="K23" s="38"/>
      <c r="L23" s="39"/>
      <c r="M23" s="22">
        <f t="shared" si="4"/>
        <v>9.4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2.35</v>
      </c>
      <c r="F24" s="29"/>
      <c r="G24" s="43"/>
      <c r="H24" s="37"/>
      <c r="I24" s="17">
        <f t="shared" si="3"/>
        <v>4</v>
      </c>
      <c r="J24" s="29"/>
      <c r="K24" s="44"/>
      <c r="L24" s="39"/>
      <c r="M24" s="22">
        <f t="shared" si="4"/>
        <v>9.4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2.35</v>
      </c>
      <c r="F25" s="29"/>
      <c r="G25" s="43"/>
      <c r="H25" s="37"/>
      <c r="I25" s="17">
        <f t="shared" si="3"/>
        <v>4</v>
      </c>
      <c r="J25" s="29"/>
      <c r="K25" s="44"/>
      <c r="L25" s="39"/>
      <c r="M25" s="22">
        <f t="shared" si="4"/>
        <v>9.4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2.35</v>
      </c>
      <c r="F26" s="29"/>
      <c r="G26" s="36"/>
      <c r="H26" s="37"/>
      <c r="I26" s="17">
        <f t="shared" si="3"/>
        <v>4</v>
      </c>
      <c r="J26" s="29"/>
      <c r="K26" s="38"/>
      <c r="L26" s="39"/>
      <c r="M26" s="22">
        <f t="shared" si="4"/>
        <v>9.4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2.35</v>
      </c>
      <c r="F27" s="29"/>
      <c r="G27" s="48"/>
      <c r="H27" s="49"/>
      <c r="I27" s="17">
        <f t="shared" si="3"/>
        <v>4</v>
      </c>
      <c r="J27" s="29"/>
      <c r="K27" s="50"/>
      <c r="L27" s="51"/>
      <c r="M27" s="22">
        <f t="shared" si="4"/>
        <v>9.4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4</v>
      </c>
      <c r="H28" s="21">
        <f>SUM(H7:H27)</f>
        <v>0</v>
      </c>
      <c r="I28" s="18">
        <f>SUM(G28-H28)</f>
        <v>4</v>
      </c>
      <c r="J28" s="56"/>
      <c r="K28" s="19">
        <f>SUM(K7:K27)</f>
        <v>9.4</v>
      </c>
      <c r="L28" s="20">
        <f>SUM(L7:L27)</f>
        <v>0</v>
      </c>
      <c r="M28" s="19">
        <f>SUM(K28-L28)</f>
        <v>9.4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723" priority="42">
      <formula>$G$8+$H$8=0</formula>
    </cfRule>
  </conditionalFormatting>
  <conditionalFormatting sqref="I9">
    <cfRule type="expression" dxfId="722" priority="41">
      <formula>$G$9+$H$9=0</formula>
    </cfRule>
  </conditionalFormatting>
  <conditionalFormatting sqref="I10">
    <cfRule type="expression" dxfId="721" priority="40">
      <formula>$H$10=0</formula>
    </cfRule>
  </conditionalFormatting>
  <conditionalFormatting sqref="I11">
    <cfRule type="expression" dxfId="720" priority="39">
      <formula>$G$11:$H$11=0</formula>
    </cfRule>
  </conditionalFormatting>
  <conditionalFormatting sqref="I12">
    <cfRule type="expression" dxfId="719" priority="38">
      <formula>$G$12:$H$12=0</formula>
    </cfRule>
  </conditionalFormatting>
  <conditionalFormatting sqref="I13">
    <cfRule type="expression" dxfId="718" priority="37">
      <formula>$G$13:$H$13=0</formula>
    </cfRule>
  </conditionalFormatting>
  <conditionalFormatting sqref="I14">
    <cfRule type="expression" dxfId="717" priority="36">
      <formula>$G$14:$H$14=0</formula>
    </cfRule>
  </conditionalFormatting>
  <conditionalFormatting sqref="I15">
    <cfRule type="expression" dxfId="716" priority="35">
      <formula>$G$15:$H$15=0</formula>
    </cfRule>
  </conditionalFormatting>
  <conditionalFormatting sqref="I16">
    <cfRule type="expression" dxfId="715" priority="34">
      <formula>$G$16:$H$16=0</formula>
    </cfRule>
  </conditionalFormatting>
  <conditionalFormatting sqref="I17">
    <cfRule type="expression" dxfId="714" priority="33">
      <formula>$G$17:$H$17=0</formula>
    </cfRule>
  </conditionalFormatting>
  <conditionalFormatting sqref="I18">
    <cfRule type="expression" dxfId="713" priority="32">
      <formula>$G$18:$H$18=0</formula>
    </cfRule>
  </conditionalFormatting>
  <conditionalFormatting sqref="I19">
    <cfRule type="expression" dxfId="712" priority="31" stopIfTrue="1">
      <formula>$G$19:$H$19=0</formula>
    </cfRule>
  </conditionalFormatting>
  <conditionalFormatting sqref="I20">
    <cfRule type="expression" dxfId="711" priority="30">
      <formula>$G$20:$H$20=0</formula>
    </cfRule>
  </conditionalFormatting>
  <conditionalFormatting sqref="I21">
    <cfRule type="expression" dxfId="710" priority="29">
      <formula>$G$21:$H$21=0</formula>
    </cfRule>
  </conditionalFormatting>
  <conditionalFormatting sqref="I22">
    <cfRule type="expression" dxfId="709" priority="28">
      <formula>$G$22:$H$22=0</formula>
    </cfRule>
  </conditionalFormatting>
  <conditionalFormatting sqref="I23">
    <cfRule type="expression" dxfId="708" priority="27">
      <formula>$G$23:$H$23=0</formula>
    </cfRule>
  </conditionalFormatting>
  <conditionalFormatting sqref="I24">
    <cfRule type="expression" dxfId="707" priority="26">
      <formula>$G$24:$H$24=0</formula>
    </cfRule>
  </conditionalFormatting>
  <conditionalFormatting sqref="I25">
    <cfRule type="expression" dxfId="706" priority="25">
      <formula>$G$25:$H$25=0</formula>
    </cfRule>
  </conditionalFormatting>
  <conditionalFormatting sqref="I26">
    <cfRule type="expression" dxfId="705" priority="24">
      <formula>$G$26:$H$26=0</formula>
    </cfRule>
  </conditionalFormatting>
  <conditionalFormatting sqref="I27">
    <cfRule type="expression" dxfId="704" priority="23">
      <formula>$G$27:$H$27=0</formula>
    </cfRule>
  </conditionalFormatting>
  <conditionalFormatting sqref="M13">
    <cfRule type="expression" dxfId="703" priority="22">
      <formula>$G$13:$H$13=0</formula>
    </cfRule>
  </conditionalFormatting>
  <conditionalFormatting sqref="M14">
    <cfRule type="expression" dxfId="702" priority="21">
      <formula>$G$14:$H$14=0</formula>
    </cfRule>
  </conditionalFormatting>
  <conditionalFormatting sqref="M15">
    <cfRule type="expression" dxfId="701" priority="20">
      <formula>$G$15:$H$15=0</formula>
    </cfRule>
  </conditionalFormatting>
  <conditionalFormatting sqref="M16">
    <cfRule type="expression" dxfId="700" priority="19">
      <formula>$G$16:$H$16=0</formula>
    </cfRule>
  </conditionalFormatting>
  <conditionalFormatting sqref="M17">
    <cfRule type="expression" dxfId="699" priority="18">
      <formula>$G$17:$H$17=0</formula>
    </cfRule>
  </conditionalFormatting>
  <conditionalFormatting sqref="M18">
    <cfRule type="expression" dxfId="698" priority="17">
      <formula>$G$18:$H$18=0</formula>
    </cfRule>
  </conditionalFormatting>
  <conditionalFormatting sqref="M19">
    <cfRule type="expression" dxfId="697" priority="16" stopIfTrue="1">
      <formula>$G$19:$H$19=0</formula>
    </cfRule>
  </conditionalFormatting>
  <conditionalFormatting sqref="M20">
    <cfRule type="expression" dxfId="696" priority="15">
      <formula>$G$20:$H$20=0</formula>
    </cfRule>
  </conditionalFormatting>
  <conditionalFormatting sqref="M21">
    <cfRule type="expression" dxfId="695" priority="14">
      <formula>$G$21:$H$21=0</formula>
    </cfRule>
  </conditionalFormatting>
  <conditionalFormatting sqref="M22">
    <cfRule type="expression" dxfId="694" priority="13">
      <formula>$G$22:$H$22=0</formula>
    </cfRule>
  </conditionalFormatting>
  <conditionalFormatting sqref="M23">
    <cfRule type="expression" dxfId="693" priority="12">
      <formula>$G$23:$H$23=0</formula>
    </cfRule>
  </conditionalFormatting>
  <conditionalFormatting sqref="M24">
    <cfRule type="expression" dxfId="692" priority="11">
      <formula>$G$24:$H$24=0</formula>
    </cfRule>
  </conditionalFormatting>
  <conditionalFormatting sqref="M25">
    <cfRule type="expression" dxfId="691" priority="10">
      <formula>$G$25:$H$25=0</formula>
    </cfRule>
  </conditionalFormatting>
  <conditionalFormatting sqref="M26">
    <cfRule type="expression" dxfId="690" priority="9">
      <formula>$G$26:$H$26=0</formula>
    </cfRule>
  </conditionalFormatting>
  <conditionalFormatting sqref="M27">
    <cfRule type="expression" dxfId="689" priority="8">
      <formula>$G$27:$H$27=0</formula>
    </cfRule>
  </conditionalFormatting>
  <conditionalFormatting sqref="M8">
    <cfRule type="expression" dxfId="688" priority="7">
      <formula>$G$8+$H$8=0</formula>
    </cfRule>
  </conditionalFormatting>
  <conditionalFormatting sqref="M9">
    <cfRule type="expression" dxfId="687" priority="6">
      <formula>$G$9+$H$9=0</formula>
    </cfRule>
  </conditionalFormatting>
  <conditionalFormatting sqref="M10">
    <cfRule type="expression" dxfId="686" priority="5">
      <formula>$H$10=0</formula>
    </cfRule>
  </conditionalFormatting>
  <conditionalFormatting sqref="M11">
    <cfRule type="expression" dxfId="685" priority="4">
      <formula>$G$11:$H$11=0</formula>
    </cfRule>
  </conditionalFormatting>
  <conditionalFormatting sqref="M12">
    <cfRule type="expression" dxfId="684" priority="3">
      <formula>$G$12:$H$12=0</formula>
    </cfRule>
  </conditionalFormatting>
  <conditionalFormatting sqref="C7">
    <cfRule type="expression" dxfId="683" priority="2">
      <formula>0</formula>
    </cfRule>
  </conditionalFormatting>
  <conditionalFormatting sqref="C8:C27">
    <cfRule type="cellIs" dxfId="68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3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2.5</v>
      </c>
      <c r="H1" s="83">
        <f t="shared" si="0"/>
        <v>0</v>
      </c>
      <c r="I1" s="81">
        <f t="shared" si="0"/>
        <v>2.5</v>
      </c>
      <c r="J1" s="84">
        <f t="shared" si="0"/>
        <v>0</v>
      </c>
      <c r="K1" s="83">
        <f t="shared" si="0"/>
        <v>233.75</v>
      </c>
      <c r="L1" s="83">
        <f t="shared" si="0"/>
        <v>0</v>
      </c>
      <c r="M1" s="81">
        <f t="shared" si="0"/>
        <v>233.75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185</v>
      </c>
      <c r="C3" s="95"/>
      <c r="D3" s="24"/>
      <c r="E3" s="10" t="s">
        <v>10</v>
      </c>
      <c r="F3" s="24"/>
      <c r="G3" s="96" t="s">
        <v>186</v>
      </c>
      <c r="H3" s="97"/>
      <c r="I3" s="98"/>
      <c r="J3" s="24"/>
      <c r="K3" s="10" t="s">
        <v>11</v>
      </c>
      <c r="L3" s="77" t="s">
        <v>17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93.5</v>
      </c>
      <c r="F7" s="29"/>
      <c r="G7" s="26">
        <v>2.5</v>
      </c>
      <c r="H7" s="30"/>
      <c r="I7" s="16">
        <f>SUM(G7-H7)</f>
        <v>2.5</v>
      </c>
      <c r="J7" s="29"/>
      <c r="K7" s="31">
        <v>233.75</v>
      </c>
      <c r="L7" s="32"/>
      <c r="M7" s="16">
        <f>SUM(K7-L7)</f>
        <v>233.75</v>
      </c>
      <c r="N7" s="33"/>
      <c r="Q7" s="34">
        <f>SUM(M7/I7)</f>
        <v>93.5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93.5</v>
      </c>
      <c r="F8" s="29"/>
      <c r="G8" s="36"/>
      <c r="H8" s="37"/>
      <c r="I8" s="17">
        <f>SUM(I7+G8-H8)</f>
        <v>2.5</v>
      </c>
      <c r="J8" s="29"/>
      <c r="K8" s="38"/>
      <c r="L8" s="39"/>
      <c r="M8" s="22">
        <f>SUM(M7+K8-L8)</f>
        <v>233.75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93.5</v>
      </c>
      <c r="F9" s="29"/>
      <c r="G9" s="36"/>
      <c r="H9" s="37"/>
      <c r="I9" s="17">
        <f>SUM(I8+G9-H9)</f>
        <v>2.5</v>
      </c>
      <c r="J9" s="29"/>
      <c r="K9" s="38"/>
      <c r="L9" s="39"/>
      <c r="M9" s="22">
        <f>SUM(M8+K9-L9)</f>
        <v>233.75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93.5</v>
      </c>
      <c r="F10" s="29"/>
      <c r="G10" s="36"/>
      <c r="H10" s="37"/>
      <c r="I10" s="17">
        <f t="shared" ref="I10:I27" si="3">SUM(I9+G10-H10)</f>
        <v>2.5</v>
      </c>
      <c r="J10" s="29"/>
      <c r="K10" s="38"/>
      <c r="L10" s="39"/>
      <c r="M10" s="22">
        <f t="shared" ref="M10:M27" si="4">SUM(M9+K10-L10)</f>
        <v>233.75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93.5</v>
      </c>
      <c r="F11" s="29"/>
      <c r="G11" s="36"/>
      <c r="H11" s="37"/>
      <c r="I11" s="17">
        <f t="shared" si="3"/>
        <v>2.5</v>
      </c>
      <c r="J11" s="29"/>
      <c r="K11" s="38"/>
      <c r="L11" s="39"/>
      <c r="M11" s="22">
        <f t="shared" si="4"/>
        <v>233.75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93.5</v>
      </c>
      <c r="F12" s="29"/>
      <c r="G12" s="36"/>
      <c r="H12" s="37"/>
      <c r="I12" s="17">
        <f t="shared" si="3"/>
        <v>2.5</v>
      </c>
      <c r="J12" s="29"/>
      <c r="K12" s="38"/>
      <c r="L12" s="39"/>
      <c r="M12" s="22">
        <f t="shared" si="4"/>
        <v>233.75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93.5</v>
      </c>
      <c r="F13" s="29"/>
      <c r="G13" s="36"/>
      <c r="H13" s="37"/>
      <c r="I13" s="17">
        <f t="shared" si="3"/>
        <v>2.5</v>
      </c>
      <c r="J13" s="29"/>
      <c r="K13" s="38"/>
      <c r="L13" s="39"/>
      <c r="M13" s="22">
        <f t="shared" si="4"/>
        <v>233.75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93.5</v>
      </c>
      <c r="F14" s="29"/>
      <c r="G14" s="36"/>
      <c r="H14" s="37"/>
      <c r="I14" s="17">
        <f t="shared" si="3"/>
        <v>2.5</v>
      </c>
      <c r="J14" s="29"/>
      <c r="K14" s="38"/>
      <c r="L14" s="39"/>
      <c r="M14" s="22">
        <f t="shared" si="4"/>
        <v>233.75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93.5</v>
      </c>
      <c r="F15" s="29"/>
      <c r="G15" s="36"/>
      <c r="H15" s="37"/>
      <c r="I15" s="17">
        <f t="shared" si="3"/>
        <v>2.5</v>
      </c>
      <c r="J15" s="29"/>
      <c r="K15" s="38"/>
      <c r="L15" s="39"/>
      <c r="M15" s="22">
        <f t="shared" si="4"/>
        <v>233.75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93.5</v>
      </c>
      <c r="F16" s="29"/>
      <c r="G16" s="36"/>
      <c r="H16" s="37"/>
      <c r="I16" s="17">
        <f t="shared" si="3"/>
        <v>2.5</v>
      </c>
      <c r="J16" s="29"/>
      <c r="K16" s="38"/>
      <c r="L16" s="39"/>
      <c r="M16" s="22">
        <f t="shared" si="4"/>
        <v>233.75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93.5</v>
      </c>
      <c r="F17" s="29"/>
      <c r="G17" s="36"/>
      <c r="H17" s="37"/>
      <c r="I17" s="17">
        <f t="shared" si="3"/>
        <v>2.5</v>
      </c>
      <c r="J17" s="29"/>
      <c r="K17" s="38"/>
      <c r="L17" s="39"/>
      <c r="M17" s="22">
        <f t="shared" si="4"/>
        <v>233.75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93.5</v>
      </c>
      <c r="F18" s="29"/>
      <c r="G18" s="36"/>
      <c r="H18" s="37"/>
      <c r="I18" s="17">
        <f t="shared" si="3"/>
        <v>2.5</v>
      </c>
      <c r="J18" s="29"/>
      <c r="K18" s="38"/>
      <c r="L18" s="39"/>
      <c r="M18" s="22">
        <f t="shared" si="4"/>
        <v>233.75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93.5</v>
      </c>
      <c r="F19" s="29"/>
      <c r="G19" s="36"/>
      <c r="H19" s="37"/>
      <c r="I19" s="17">
        <f t="shared" si="3"/>
        <v>2.5</v>
      </c>
      <c r="J19" s="29"/>
      <c r="K19" s="38"/>
      <c r="L19" s="39"/>
      <c r="M19" s="22">
        <f t="shared" si="4"/>
        <v>233.75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93.5</v>
      </c>
      <c r="F20" s="29"/>
      <c r="G20" s="36"/>
      <c r="H20" s="37"/>
      <c r="I20" s="17">
        <f t="shared" si="3"/>
        <v>2.5</v>
      </c>
      <c r="J20" s="29"/>
      <c r="K20" s="38"/>
      <c r="L20" s="39"/>
      <c r="M20" s="22">
        <f t="shared" si="4"/>
        <v>233.75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93.5</v>
      </c>
      <c r="F21" s="29"/>
      <c r="G21" s="36"/>
      <c r="H21" s="37"/>
      <c r="I21" s="17">
        <f t="shared" si="3"/>
        <v>2.5</v>
      </c>
      <c r="J21" s="29"/>
      <c r="K21" s="38"/>
      <c r="L21" s="39"/>
      <c r="M21" s="22">
        <f t="shared" si="4"/>
        <v>233.75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93.5</v>
      </c>
      <c r="F22" s="29"/>
      <c r="G22" s="36"/>
      <c r="H22" s="37"/>
      <c r="I22" s="17">
        <f t="shared" si="3"/>
        <v>2.5</v>
      </c>
      <c r="J22" s="29"/>
      <c r="K22" s="38"/>
      <c r="L22" s="39"/>
      <c r="M22" s="22">
        <f t="shared" si="4"/>
        <v>233.75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93.5</v>
      </c>
      <c r="F23" s="29"/>
      <c r="G23" s="36"/>
      <c r="H23" s="37"/>
      <c r="I23" s="17">
        <f t="shared" si="3"/>
        <v>2.5</v>
      </c>
      <c r="J23" s="29"/>
      <c r="K23" s="38"/>
      <c r="L23" s="39"/>
      <c r="M23" s="22">
        <f t="shared" si="4"/>
        <v>233.75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93.5</v>
      </c>
      <c r="F24" s="29"/>
      <c r="G24" s="43"/>
      <c r="H24" s="37"/>
      <c r="I24" s="17">
        <f t="shared" si="3"/>
        <v>2.5</v>
      </c>
      <c r="J24" s="29"/>
      <c r="K24" s="44"/>
      <c r="L24" s="39"/>
      <c r="M24" s="22">
        <f t="shared" si="4"/>
        <v>233.75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93.5</v>
      </c>
      <c r="F25" s="29"/>
      <c r="G25" s="43"/>
      <c r="H25" s="37"/>
      <c r="I25" s="17">
        <f t="shared" si="3"/>
        <v>2.5</v>
      </c>
      <c r="J25" s="29"/>
      <c r="K25" s="44"/>
      <c r="L25" s="39"/>
      <c r="M25" s="22">
        <f t="shared" si="4"/>
        <v>233.75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93.5</v>
      </c>
      <c r="F26" s="29"/>
      <c r="G26" s="36"/>
      <c r="H26" s="37"/>
      <c r="I26" s="17">
        <f t="shared" si="3"/>
        <v>2.5</v>
      </c>
      <c r="J26" s="29"/>
      <c r="K26" s="38"/>
      <c r="L26" s="39"/>
      <c r="M26" s="22">
        <f t="shared" si="4"/>
        <v>233.75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93.5</v>
      </c>
      <c r="F27" s="29"/>
      <c r="G27" s="48"/>
      <c r="H27" s="49"/>
      <c r="I27" s="17">
        <f t="shared" si="3"/>
        <v>2.5</v>
      </c>
      <c r="J27" s="29"/>
      <c r="K27" s="50"/>
      <c r="L27" s="51"/>
      <c r="M27" s="22">
        <f t="shared" si="4"/>
        <v>233.75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2.5</v>
      </c>
      <c r="H28" s="21">
        <f>SUM(H7:H27)</f>
        <v>0</v>
      </c>
      <c r="I28" s="18">
        <f>SUM(G28-H28)</f>
        <v>2.5</v>
      </c>
      <c r="J28" s="56"/>
      <c r="K28" s="19">
        <f>SUM(K7:K27)</f>
        <v>233.75</v>
      </c>
      <c r="L28" s="20">
        <f>SUM(L7:L27)</f>
        <v>0</v>
      </c>
      <c r="M28" s="19">
        <f>SUM(K28-L28)</f>
        <v>233.75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681" priority="42">
      <formula>$G$8+$H$8=0</formula>
    </cfRule>
  </conditionalFormatting>
  <conditionalFormatting sqref="I9">
    <cfRule type="expression" dxfId="680" priority="41">
      <formula>$G$9+$H$9=0</formula>
    </cfRule>
  </conditionalFormatting>
  <conditionalFormatting sqref="I10">
    <cfRule type="expression" dxfId="679" priority="40">
      <formula>$H$10=0</formula>
    </cfRule>
  </conditionalFormatting>
  <conditionalFormatting sqref="I11">
    <cfRule type="expression" dxfId="678" priority="39">
      <formula>$G$11:$H$11=0</formula>
    </cfRule>
  </conditionalFormatting>
  <conditionalFormatting sqref="I12">
    <cfRule type="expression" dxfId="677" priority="38">
      <formula>$G$12:$H$12=0</formula>
    </cfRule>
  </conditionalFormatting>
  <conditionalFormatting sqref="I13">
    <cfRule type="expression" dxfId="676" priority="37">
      <formula>$G$13:$H$13=0</formula>
    </cfRule>
  </conditionalFormatting>
  <conditionalFormatting sqref="I14">
    <cfRule type="expression" dxfId="675" priority="36">
      <formula>$G$14:$H$14=0</formula>
    </cfRule>
  </conditionalFormatting>
  <conditionalFormatting sqref="I15">
    <cfRule type="expression" dxfId="674" priority="35">
      <formula>$G$15:$H$15=0</formula>
    </cfRule>
  </conditionalFormatting>
  <conditionalFormatting sqref="I16">
    <cfRule type="expression" dxfId="673" priority="34">
      <formula>$G$16:$H$16=0</formula>
    </cfRule>
  </conditionalFormatting>
  <conditionalFormatting sqref="I17">
    <cfRule type="expression" dxfId="672" priority="33">
      <formula>$G$17:$H$17=0</formula>
    </cfRule>
  </conditionalFormatting>
  <conditionalFormatting sqref="I18">
    <cfRule type="expression" dxfId="671" priority="32">
      <formula>$G$18:$H$18=0</formula>
    </cfRule>
  </conditionalFormatting>
  <conditionalFormatting sqref="I19">
    <cfRule type="expression" dxfId="670" priority="31" stopIfTrue="1">
      <formula>$G$19:$H$19=0</formula>
    </cfRule>
  </conditionalFormatting>
  <conditionalFormatting sqref="I20">
    <cfRule type="expression" dxfId="669" priority="30">
      <formula>$G$20:$H$20=0</formula>
    </cfRule>
  </conditionalFormatting>
  <conditionalFormatting sqref="I21">
    <cfRule type="expression" dxfId="668" priority="29">
      <formula>$G$21:$H$21=0</formula>
    </cfRule>
  </conditionalFormatting>
  <conditionalFormatting sqref="I22">
    <cfRule type="expression" dxfId="667" priority="28">
      <formula>$G$22:$H$22=0</formula>
    </cfRule>
  </conditionalFormatting>
  <conditionalFormatting sqref="I23">
    <cfRule type="expression" dxfId="666" priority="27">
      <formula>$G$23:$H$23=0</formula>
    </cfRule>
  </conditionalFormatting>
  <conditionalFormatting sqref="I24">
    <cfRule type="expression" dxfId="665" priority="26">
      <formula>$G$24:$H$24=0</formula>
    </cfRule>
  </conditionalFormatting>
  <conditionalFormatting sqref="I25">
    <cfRule type="expression" dxfId="664" priority="25">
      <formula>$G$25:$H$25=0</formula>
    </cfRule>
  </conditionalFormatting>
  <conditionalFormatting sqref="I26">
    <cfRule type="expression" dxfId="663" priority="24">
      <formula>$G$26:$H$26=0</formula>
    </cfRule>
  </conditionalFormatting>
  <conditionalFormatting sqref="I27">
    <cfRule type="expression" dxfId="662" priority="23">
      <formula>$G$27:$H$27=0</formula>
    </cfRule>
  </conditionalFormatting>
  <conditionalFormatting sqref="M13">
    <cfRule type="expression" dxfId="661" priority="22">
      <formula>$G$13:$H$13=0</formula>
    </cfRule>
  </conditionalFormatting>
  <conditionalFormatting sqref="M14">
    <cfRule type="expression" dxfId="660" priority="21">
      <formula>$G$14:$H$14=0</formula>
    </cfRule>
  </conditionalFormatting>
  <conditionalFormatting sqref="M15">
    <cfRule type="expression" dxfId="659" priority="20">
      <formula>$G$15:$H$15=0</formula>
    </cfRule>
  </conditionalFormatting>
  <conditionalFormatting sqref="M16">
    <cfRule type="expression" dxfId="658" priority="19">
      <formula>$G$16:$H$16=0</formula>
    </cfRule>
  </conditionalFormatting>
  <conditionalFormatting sqref="M17">
    <cfRule type="expression" dxfId="657" priority="18">
      <formula>$G$17:$H$17=0</formula>
    </cfRule>
  </conditionalFormatting>
  <conditionalFormatting sqref="M18">
    <cfRule type="expression" dxfId="656" priority="17">
      <formula>$G$18:$H$18=0</formula>
    </cfRule>
  </conditionalFormatting>
  <conditionalFormatting sqref="M19">
    <cfRule type="expression" dxfId="655" priority="16" stopIfTrue="1">
      <formula>$G$19:$H$19=0</formula>
    </cfRule>
  </conditionalFormatting>
  <conditionalFormatting sqref="M20">
    <cfRule type="expression" dxfId="654" priority="15">
      <formula>$G$20:$H$20=0</formula>
    </cfRule>
  </conditionalFormatting>
  <conditionalFormatting sqref="M21">
    <cfRule type="expression" dxfId="653" priority="14">
      <formula>$G$21:$H$21=0</formula>
    </cfRule>
  </conditionalFormatting>
  <conditionalFormatting sqref="M22">
    <cfRule type="expression" dxfId="652" priority="13">
      <formula>$G$22:$H$22=0</formula>
    </cfRule>
  </conditionalFormatting>
  <conditionalFormatting sqref="M23">
    <cfRule type="expression" dxfId="651" priority="12">
      <formula>$G$23:$H$23=0</formula>
    </cfRule>
  </conditionalFormatting>
  <conditionalFormatting sqref="M24">
    <cfRule type="expression" dxfId="650" priority="11">
      <formula>$G$24:$H$24=0</formula>
    </cfRule>
  </conditionalFormatting>
  <conditionalFormatting sqref="M25">
    <cfRule type="expression" dxfId="649" priority="10">
      <formula>$G$25:$H$25=0</formula>
    </cfRule>
  </conditionalFormatting>
  <conditionalFormatting sqref="M26">
    <cfRule type="expression" dxfId="648" priority="9">
      <formula>$G$26:$H$26=0</formula>
    </cfRule>
  </conditionalFormatting>
  <conditionalFormatting sqref="M27">
    <cfRule type="expression" dxfId="647" priority="8">
      <formula>$G$27:$H$27=0</formula>
    </cfRule>
  </conditionalFormatting>
  <conditionalFormatting sqref="M8">
    <cfRule type="expression" dxfId="646" priority="7">
      <formula>$G$8+$H$8=0</formula>
    </cfRule>
  </conditionalFormatting>
  <conditionalFormatting sqref="M9">
    <cfRule type="expression" dxfId="645" priority="6">
      <formula>$G$9+$H$9=0</formula>
    </cfRule>
  </conditionalFormatting>
  <conditionalFormatting sqref="M10">
    <cfRule type="expression" dxfId="644" priority="5">
      <formula>$H$10=0</formula>
    </cfRule>
  </conditionalFormatting>
  <conditionalFormatting sqref="M11">
    <cfRule type="expression" dxfId="643" priority="4">
      <formula>$G$11:$H$11=0</formula>
    </cfRule>
  </conditionalFormatting>
  <conditionalFormatting sqref="M12">
    <cfRule type="expression" dxfId="642" priority="3">
      <formula>$G$12:$H$12=0</formula>
    </cfRule>
  </conditionalFormatting>
  <conditionalFormatting sqref="C7">
    <cfRule type="expression" dxfId="641" priority="2">
      <formula>0</formula>
    </cfRule>
  </conditionalFormatting>
  <conditionalFormatting sqref="C8:C27">
    <cfRule type="cellIs" dxfId="64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4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1.25</v>
      </c>
      <c r="H1" s="83">
        <f t="shared" si="0"/>
        <v>0</v>
      </c>
      <c r="I1" s="81">
        <f t="shared" si="0"/>
        <v>1.25</v>
      </c>
      <c r="J1" s="84">
        <f t="shared" si="0"/>
        <v>0</v>
      </c>
      <c r="K1" s="83">
        <f t="shared" si="0"/>
        <v>2.9020000000000001</v>
      </c>
      <c r="L1" s="83">
        <f t="shared" si="0"/>
        <v>0</v>
      </c>
      <c r="M1" s="81">
        <f t="shared" si="0"/>
        <v>2.9020000000000001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187</v>
      </c>
      <c r="C3" s="95"/>
      <c r="D3" s="24"/>
      <c r="E3" s="10" t="s">
        <v>10</v>
      </c>
      <c r="F3" s="24"/>
      <c r="G3" s="96" t="s">
        <v>188</v>
      </c>
      <c r="H3" s="97"/>
      <c r="I3" s="98"/>
      <c r="J3" s="24"/>
      <c r="K3" s="10" t="s">
        <v>11</v>
      </c>
      <c r="L3" s="77" t="s">
        <v>17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2.3216000000000001</v>
      </c>
      <c r="F7" s="29"/>
      <c r="G7" s="26">
        <v>1.25</v>
      </c>
      <c r="H7" s="30"/>
      <c r="I7" s="16">
        <f>SUM(G7-H7)</f>
        <v>1.25</v>
      </c>
      <c r="J7" s="29"/>
      <c r="K7" s="31">
        <v>2.9020000000000001</v>
      </c>
      <c r="L7" s="32"/>
      <c r="M7" s="16">
        <f>SUM(K7-L7)</f>
        <v>2.9020000000000001</v>
      </c>
      <c r="N7" s="33"/>
      <c r="Q7" s="34">
        <f>SUM(M7/I7)</f>
        <v>2.3216000000000001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2.3216000000000001</v>
      </c>
      <c r="F8" s="29"/>
      <c r="G8" s="36"/>
      <c r="H8" s="37"/>
      <c r="I8" s="17">
        <f>SUM(I7+G8-H8)</f>
        <v>1.25</v>
      </c>
      <c r="J8" s="29"/>
      <c r="K8" s="38"/>
      <c r="L8" s="39"/>
      <c r="M8" s="22">
        <f>SUM(M7+K8-L8)</f>
        <v>2.9020000000000001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2.3216000000000001</v>
      </c>
      <c r="F9" s="29"/>
      <c r="G9" s="36"/>
      <c r="H9" s="37"/>
      <c r="I9" s="17">
        <f>SUM(I8+G9-H9)</f>
        <v>1.25</v>
      </c>
      <c r="J9" s="29"/>
      <c r="K9" s="38"/>
      <c r="L9" s="39"/>
      <c r="M9" s="22">
        <f>SUM(M8+K9-L9)</f>
        <v>2.9020000000000001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2.3216000000000001</v>
      </c>
      <c r="F10" s="29"/>
      <c r="G10" s="36"/>
      <c r="H10" s="37"/>
      <c r="I10" s="17">
        <f t="shared" ref="I10:I27" si="3">SUM(I9+G10-H10)</f>
        <v>1.25</v>
      </c>
      <c r="J10" s="29"/>
      <c r="K10" s="38"/>
      <c r="L10" s="39"/>
      <c r="M10" s="22">
        <f t="shared" ref="M10:M27" si="4">SUM(M9+K10-L10)</f>
        <v>2.9020000000000001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2.3216000000000001</v>
      </c>
      <c r="F11" s="29"/>
      <c r="G11" s="36"/>
      <c r="H11" s="37"/>
      <c r="I11" s="17">
        <f t="shared" si="3"/>
        <v>1.25</v>
      </c>
      <c r="J11" s="29"/>
      <c r="K11" s="38"/>
      <c r="L11" s="39"/>
      <c r="M11" s="22">
        <f t="shared" si="4"/>
        <v>2.9020000000000001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2.3216000000000001</v>
      </c>
      <c r="F12" s="29"/>
      <c r="G12" s="36"/>
      <c r="H12" s="37"/>
      <c r="I12" s="17">
        <f t="shared" si="3"/>
        <v>1.25</v>
      </c>
      <c r="J12" s="29"/>
      <c r="K12" s="38"/>
      <c r="L12" s="39"/>
      <c r="M12" s="22">
        <f t="shared" si="4"/>
        <v>2.9020000000000001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2.3216000000000001</v>
      </c>
      <c r="F13" s="29"/>
      <c r="G13" s="36"/>
      <c r="H13" s="37"/>
      <c r="I13" s="17">
        <f t="shared" si="3"/>
        <v>1.25</v>
      </c>
      <c r="J13" s="29"/>
      <c r="K13" s="38"/>
      <c r="L13" s="39"/>
      <c r="M13" s="22">
        <f t="shared" si="4"/>
        <v>2.9020000000000001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2.3216000000000001</v>
      </c>
      <c r="F14" s="29"/>
      <c r="G14" s="36"/>
      <c r="H14" s="37"/>
      <c r="I14" s="17">
        <f t="shared" si="3"/>
        <v>1.25</v>
      </c>
      <c r="J14" s="29"/>
      <c r="K14" s="38"/>
      <c r="L14" s="39"/>
      <c r="M14" s="22">
        <f t="shared" si="4"/>
        <v>2.9020000000000001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2.3216000000000001</v>
      </c>
      <c r="F15" s="29"/>
      <c r="G15" s="36"/>
      <c r="H15" s="37"/>
      <c r="I15" s="17">
        <f t="shared" si="3"/>
        <v>1.25</v>
      </c>
      <c r="J15" s="29"/>
      <c r="K15" s="38"/>
      <c r="L15" s="39"/>
      <c r="M15" s="22">
        <f t="shared" si="4"/>
        <v>2.9020000000000001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2.3216000000000001</v>
      </c>
      <c r="F16" s="29"/>
      <c r="G16" s="36"/>
      <c r="H16" s="37"/>
      <c r="I16" s="17">
        <f t="shared" si="3"/>
        <v>1.25</v>
      </c>
      <c r="J16" s="29"/>
      <c r="K16" s="38"/>
      <c r="L16" s="39"/>
      <c r="M16" s="22">
        <f t="shared" si="4"/>
        <v>2.9020000000000001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2.3216000000000001</v>
      </c>
      <c r="F17" s="29"/>
      <c r="G17" s="36"/>
      <c r="H17" s="37"/>
      <c r="I17" s="17">
        <f t="shared" si="3"/>
        <v>1.25</v>
      </c>
      <c r="J17" s="29"/>
      <c r="K17" s="38"/>
      <c r="L17" s="39"/>
      <c r="M17" s="22">
        <f t="shared" si="4"/>
        <v>2.9020000000000001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2.3216000000000001</v>
      </c>
      <c r="F18" s="29"/>
      <c r="G18" s="36"/>
      <c r="H18" s="37"/>
      <c r="I18" s="17">
        <f t="shared" si="3"/>
        <v>1.25</v>
      </c>
      <c r="J18" s="29"/>
      <c r="K18" s="38"/>
      <c r="L18" s="39"/>
      <c r="M18" s="22">
        <f t="shared" si="4"/>
        <v>2.9020000000000001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2.3216000000000001</v>
      </c>
      <c r="F19" s="29"/>
      <c r="G19" s="36"/>
      <c r="H19" s="37"/>
      <c r="I19" s="17">
        <f t="shared" si="3"/>
        <v>1.25</v>
      </c>
      <c r="J19" s="29"/>
      <c r="K19" s="38"/>
      <c r="L19" s="39"/>
      <c r="M19" s="22">
        <f t="shared" si="4"/>
        <v>2.9020000000000001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2.3216000000000001</v>
      </c>
      <c r="F20" s="29"/>
      <c r="G20" s="36"/>
      <c r="H20" s="37"/>
      <c r="I20" s="17">
        <f t="shared" si="3"/>
        <v>1.25</v>
      </c>
      <c r="J20" s="29"/>
      <c r="K20" s="38"/>
      <c r="L20" s="39"/>
      <c r="M20" s="22">
        <f t="shared" si="4"/>
        <v>2.9020000000000001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2.3216000000000001</v>
      </c>
      <c r="F21" s="29"/>
      <c r="G21" s="36"/>
      <c r="H21" s="37"/>
      <c r="I21" s="17">
        <f t="shared" si="3"/>
        <v>1.25</v>
      </c>
      <c r="J21" s="29"/>
      <c r="K21" s="38"/>
      <c r="L21" s="39"/>
      <c r="M21" s="22">
        <f t="shared" si="4"/>
        <v>2.9020000000000001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2.3216000000000001</v>
      </c>
      <c r="F22" s="29"/>
      <c r="G22" s="36"/>
      <c r="H22" s="37"/>
      <c r="I22" s="17">
        <f t="shared" si="3"/>
        <v>1.25</v>
      </c>
      <c r="J22" s="29"/>
      <c r="K22" s="38"/>
      <c r="L22" s="39"/>
      <c r="M22" s="22">
        <f t="shared" si="4"/>
        <v>2.9020000000000001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2.3216000000000001</v>
      </c>
      <c r="F23" s="29"/>
      <c r="G23" s="36"/>
      <c r="H23" s="37"/>
      <c r="I23" s="17">
        <f t="shared" si="3"/>
        <v>1.25</v>
      </c>
      <c r="J23" s="29"/>
      <c r="K23" s="38"/>
      <c r="L23" s="39"/>
      <c r="M23" s="22">
        <f t="shared" si="4"/>
        <v>2.9020000000000001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2.3216000000000001</v>
      </c>
      <c r="F24" s="29"/>
      <c r="G24" s="43"/>
      <c r="H24" s="37"/>
      <c r="I24" s="17">
        <f t="shared" si="3"/>
        <v>1.25</v>
      </c>
      <c r="J24" s="29"/>
      <c r="K24" s="44"/>
      <c r="L24" s="39"/>
      <c r="M24" s="22">
        <f t="shared" si="4"/>
        <v>2.9020000000000001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2.3216000000000001</v>
      </c>
      <c r="F25" s="29"/>
      <c r="G25" s="43"/>
      <c r="H25" s="37"/>
      <c r="I25" s="17">
        <f t="shared" si="3"/>
        <v>1.25</v>
      </c>
      <c r="J25" s="29"/>
      <c r="K25" s="44"/>
      <c r="L25" s="39"/>
      <c r="M25" s="22">
        <f t="shared" si="4"/>
        <v>2.9020000000000001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2.3216000000000001</v>
      </c>
      <c r="F26" s="29"/>
      <c r="G26" s="36"/>
      <c r="H26" s="37"/>
      <c r="I26" s="17">
        <f t="shared" si="3"/>
        <v>1.25</v>
      </c>
      <c r="J26" s="29"/>
      <c r="K26" s="38"/>
      <c r="L26" s="39"/>
      <c r="M26" s="22">
        <f t="shared" si="4"/>
        <v>2.9020000000000001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2.3216000000000001</v>
      </c>
      <c r="F27" s="29"/>
      <c r="G27" s="48"/>
      <c r="H27" s="49"/>
      <c r="I27" s="17">
        <f t="shared" si="3"/>
        <v>1.25</v>
      </c>
      <c r="J27" s="29"/>
      <c r="K27" s="50"/>
      <c r="L27" s="51"/>
      <c r="M27" s="22">
        <f t="shared" si="4"/>
        <v>2.9020000000000001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1.25</v>
      </c>
      <c r="H28" s="21">
        <f>SUM(H7:H27)</f>
        <v>0</v>
      </c>
      <c r="I28" s="18">
        <f>SUM(G28-H28)</f>
        <v>1.25</v>
      </c>
      <c r="J28" s="56"/>
      <c r="K28" s="19">
        <f>SUM(K7:K27)</f>
        <v>2.9020000000000001</v>
      </c>
      <c r="L28" s="20">
        <f>SUM(L7:L27)</f>
        <v>0</v>
      </c>
      <c r="M28" s="19">
        <f>SUM(K28-L28)</f>
        <v>2.9020000000000001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639" priority="42">
      <formula>$G$8+$H$8=0</formula>
    </cfRule>
  </conditionalFormatting>
  <conditionalFormatting sqref="I9">
    <cfRule type="expression" dxfId="638" priority="41">
      <formula>$G$9+$H$9=0</formula>
    </cfRule>
  </conditionalFormatting>
  <conditionalFormatting sqref="I10">
    <cfRule type="expression" dxfId="637" priority="40">
      <formula>$H$10=0</formula>
    </cfRule>
  </conditionalFormatting>
  <conditionalFormatting sqref="I11">
    <cfRule type="expression" dxfId="636" priority="39">
      <formula>$G$11:$H$11=0</formula>
    </cfRule>
  </conditionalFormatting>
  <conditionalFormatting sqref="I12">
    <cfRule type="expression" dxfId="635" priority="38">
      <formula>$G$12:$H$12=0</formula>
    </cfRule>
  </conditionalFormatting>
  <conditionalFormatting sqref="I13">
    <cfRule type="expression" dxfId="634" priority="37">
      <formula>$G$13:$H$13=0</formula>
    </cfRule>
  </conditionalFormatting>
  <conditionalFormatting sqref="I14">
    <cfRule type="expression" dxfId="633" priority="36">
      <formula>$G$14:$H$14=0</formula>
    </cfRule>
  </conditionalFormatting>
  <conditionalFormatting sqref="I15">
    <cfRule type="expression" dxfId="632" priority="35">
      <formula>$G$15:$H$15=0</formula>
    </cfRule>
  </conditionalFormatting>
  <conditionalFormatting sqref="I16">
    <cfRule type="expression" dxfId="631" priority="34">
      <formula>$G$16:$H$16=0</formula>
    </cfRule>
  </conditionalFormatting>
  <conditionalFormatting sqref="I17">
    <cfRule type="expression" dxfId="630" priority="33">
      <formula>$G$17:$H$17=0</formula>
    </cfRule>
  </conditionalFormatting>
  <conditionalFormatting sqref="I18">
    <cfRule type="expression" dxfId="629" priority="32">
      <formula>$G$18:$H$18=0</formula>
    </cfRule>
  </conditionalFormatting>
  <conditionalFormatting sqref="I19">
    <cfRule type="expression" dxfId="628" priority="31" stopIfTrue="1">
      <formula>$G$19:$H$19=0</formula>
    </cfRule>
  </conditionalFormatting>
  <conditionalFormatting sqref="I20">
    <cfRule type="expression" dxfId="627" priority="30">
      <formula>$G$20:$H$20=0</formula>
    </cfRule>
  </conditionalFormatting>
  <conditionalFormatting sqref="I21">
    <cfRule type="expression" dxfId="626" priority="29">
      <formula>$G$21:$H$21=0</formula>
    </cfRule>
  </conditionalFormatting>
  <conditionalFormatting sqref="I22">
    <cfRule type="expression" dxfId="625" priority="28">
      <formula>$G$22:$H$22=0</formula>
    </cfRule>
  </conditionalFormatting>
  <conditionalFormatting sqref="I23">
    <cfRule type="expression" dxfId="624" priority="27">
      <formula>$G$23:$H$23=0</formula>
    </cfRule>
  </conditionalFormatting>
  <conditionalFormatting sqref="I24">
    <cfRule type="expression" dxfId="623" priority="26">
      <formula>$G$24:$H$24=0</formula>
    </cfRule>
  </conditionalFormatting>
  <conditionalFormatting sqref="I25">
    <cfRule type="expression" dxfId="622" priority="25">
      <formula>$G$25:$H$25=0</formula>
    </cfRule>
  </conditionalFormatting>
  <conditionalFormatting sqref="I26">
    <cfRule type="expression" dxfId="621" priority="24">
      <formula>$G$26:$H$26=0</formula>
    </cfRule>
  </conditionalFormatting>
  <conditionalFormatting sqref="I27">
    <cfRule type="expression" dxfId="620" priority="23">
      <formula>$G$27:$H$27=0</formula>
    </cfRule>
  </conditionalFormatting>
  <conditionalFormatting sqref="M13">
    <cfRule type="expression" dxfId="619" priority="22">
      <formula>$G$13:$H$13=0</formula>
    </cfRule>
  </conditionalFormatting>
  <conditionalFormatting sqref="M14">
    <cfRule type="expression" dxfId="618" priority="21">
      <formula>$G$14:$H$14=0</formula>
    </cfRule>
  </conditionalFormatting>
  <conditionalFormatting sqref="M15">
    <cfRule type="expression" dxfId="617" priority="20">
      <formula>$G$15:$H$15=0</formula>
    </cfRule>
  </conditionalFormatting>
  <conditionalFormatting sqref="M16">
    <cfRule type="expression" dxfId="616" priority="19">
      <formula>$G$16:$H$16=0</formula>
    </cfRule>
  </conditionalFormatting>
  <conditionalFormatting sqref="M17">
    <cfRule type="expression" dxfId="615" priority="18">
      <formula>$G$17:$H$17=0</formula>
    </cfRule>
  </conditionalFormatting>
  <conditionalFormatting sqref="M18">
    <cfRule type="expression" dxfId="614" priority="17">
      <formula>$G$18:$H$18=0</formula>
    </cfRule>
  </conditionalFormatting>
  <conditionalFormatting sqref="M19">
    <cfRule type="expression" dxfId="613" priority="16" stopIfTrue="1">
      <formula>$G$19:$H$19=0</formula>
    </cfRule>
  </conditionalFormatting>
  <conditionalFormatting sqref="M20">
    <cfRule type="expression" dxfId="612" priority="15">
      <formula>$G$20:$H$20=0</formula>
    </cfRule>
  </conditionalFormatting>
  <conditionalFormatting sqref="M21">
    <cfRule type="expression" dxfId="611" priority="14">
      <formula>$G$21:$H$21=0</formula>
    </cfRule>
  </conditionalFormatting>
  <conditionalFormatting sqref="M22">
    <cfRule type="expression" dxfId="610" priority="13">
      <formula>$G$22:$H$22=0</formula>
    </cfRule>
  </conditionalFormatting>
  <conditionalFormatting sqref="M23">
    <cfRule type="expression" dxfId="609" priority="12">
      <formula>$G$23:$H$23=0</formula>
    </cfRule>
  </conditionalFormatting>
  <conditionalFormatting sqref="M24">
    <cfRule type="expression" dxfId="608" priority="11">
      <formula>$G$24:$H$24=0</formula>
    </cfRule>
  </conditionalFormatting>
  <conditionalFormatting sqref="M25">
    <cfRule type="expression" dxfId="607" priority="10">
      <formula>$G$25:$H$25=0</formula>
    </cfRule>
  </conditionalFormatting>
  <conditionalFormatting sqref="M26">
    <cfRule type="expression" dxfId="606" priority="9">
      <formula>$G$26:$H$26=0</formula>
    </cfRule>
  </conditionalFormatting>
  <conditionalFormatting sqref="M27">
    <cfRule type="expression" dxfId="605" priority="8">
      <formula>$G$27:$H$27=0</formula>
    </cfRule>
  </conditionalFormatting>
  <conditionalFormatting sqref="M8">
    <cfRule type="expression" dxfId="604" priority="7">
      <formula>$G$8+$H$8=0</formula>
    </cfRule>
  </conditionalFormatting>
  <conditionalFormatting sqref="M9">
    <cfRule type="expression" dxfId="603" priority="6">
      <formula>$G$9+$H$9=0</formula>
    </cfRule>
  </conditionalFormatting>
  <conditionalFormatting sqref="M10">
    <cfRule type="expression" dxfId="602" priority="5">
      <formula>$H$10=0</formula>
    </cfRule>
  </conditionalFormatting>
  <conditionalFormatting sqref="M11">
    <cfRule type="expression" dxfId="601" priority="4">
      <formula>$G$11:$H$11=0</formula>
    </cfRule>
  </conditionalFormatting>
  <conditionalFormatting sqref="M12">
    <cfRule type="expression" dxfId="600" priority="3">
      <formula>$G$12:$H$12=0</formula>
    </cfRule>
  </conditionalFormatting>
  <conditionalFormatting sqref="C7">
    <cfRule type="expression" dxfId="599" priority="2">
      <formula>0</formula>
    </cfRule>
  </conditionalFormatting>
  <conditionalFormatting sqref="C8:C27">
    <cfRule type="cellIs" dxfId="59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5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65</v>
      </c>
      <c r="H1" s="83">
        <f t="shared" si="0"/>
        <v>0</v>
      </c>
      <c r="I1" s="81">
        <f t="shared" si="0"/>
        <v>65</v>
      </c>
      <c r="J1" s="84">
        <f t="shared" si="0"/>
        <v>0</v>
      </c>
      <c r="K1" s="83">
        <f t="shared" si="0"/>
        <v>84.620999999999995</v>
      </c>
      <c r="L1" s="83">
        <f t="shared" si="0"/>
        <v>0</v>
      </c>
      <c r="M1" s="81">
        <f t="shared" si="0"/>
        <v>84.620999999999995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189</v>
      </c>
      <c r="C3" s="95"/>
      <c r="D3" s="24"/>
      <c r="E3" s="10" t="s">
        <v>10</v>
      </c>
      <c r="F3" s="24"/>
      <c r="G3" s="96" t="s">
        <v>190</v>
      </c>
      <c r="H3" s="97"/>
      <c r="I3" s="98"/>
      <c r="J3" s="24"/>
      <c r="K3" s="10" t="s">
        <v>11</v>
      </c>
      <c r="L3" s="77" t="s">
        <v>191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1.3018615384615384</v>
      </c>
      <c r="F7" s="29"/>
      <c r="G7" s="26">
        <v>65</v>
      </c>
      <c r="H7" s="30"/>
      <c r="I7" s="16">
        <f>SUM(G7-H7)</f>
        <v>65</v>
      </c>
      <c r="J7" s="29"/>
      <c r="K7" s="31">
        <v>84.620999999999995</v>
      </c>
      <c r="L7" s="32"/>
      <c r="M7" s="16">
        <f>SUM(K7-L7)</f>
        <v>84.620999999999995</v>
      </c>
      <c r="N7" s="33"/>
      <c r="Q7" s="34">
        <f>SUM(M7/I7)</f>
        <v>1.3018615384615384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1.3018615384615384</v>
      </c>
      <c r="F8" s="29"/>
      <c r="G8" s="36"/>
      <c r="H8" s="37"/>
      <c r="I8" s="17">
        <f>SUM(I7+G8-H8)</f>
        <v>65</v>
      </c>
      <c r="J8" s="29"/>
      <c r="K8" s="38"/>
      <c r="L8" s="39"/>
      <c r="M8" s="22">
        <f>SUM(M7+K8-L8)</f>
        <v>84.620999999999995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1.3018615384615384</v>
      </c>
      <c r="F9" s="29"/>
      <c r="G9" s="36"/>
      <c r="H9" s="37"/>
      <c r="I9" s="17">
        <f>SUM(I8+G9-H9)</f>
        <v>65</v>
      </c>
      <c r="J9" s="29"/>
      <c r="K9" s="38"/>
      <c r="L9" s="39"/>
      <c r="M9" s="22">
        <f>SUM(M8+K9-L9)</f>
        <v>84.620999999999995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1.3018615384615384</v>
      </c>
      <c r="F10" s="29"/>
      <c r="G10" s="36"/>
      <c r="H10" s="37"/>
      <c r="I10" s="17">
        <f t="shared" ref="I10:I27" si="3">SUM(I9+G10-H10)</f>
        <v>65</v>
      </c>
      <c r="J10" s="29"/>
      <c r="K10" s="38"/>
      <c r="L10" s="39"/>
      <c r="M10" s="22">
        <f t="shared" ref="M10:M27" si="4">SUM(M9+K10-L10)</f>
        <v>84.620999999999995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1.3018615384615384</v>
      </c>
      <c r="F11" s="29"/>
      <c r="G11" s="36"/>
      <c r="H11" s="37"/>
      <c r="I11" s="17">
        <f t="shared" si="3"/>
        <v>65</v>
      </c>
      <c r="J11" s="29"/>
      <c r="K11" s="38"/>
      <c r="L11" s="39"/>
      <c r="M11" s="22">
        <f t="shared" si="4"/>
        <v>84.620999999999995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1.3018615384615384</v>
      </c>
      <c r="F12" s="29"/>
      <c r="G12" s="36"/>
      <c r="H12" s="37"/>
      <c r="I12" s="17">
        <f t="shared" si="3"/>
        <v>65</v>
      </c>
      <c r="J12" s="29"/>
      <c r="K12" s="38"/>
      <c r="L12" s="39"/>
      <c r="M12" s="22">
        <f t="shared" si="4"/>
        <v>84.620999999999995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1.3018615384615384</v>
      </c>
      <c r="F13" s="29"/>
      <c r="G13" s="36"/>
      <c r="H13" s="37"/>
      <c r="I13" s="17">
        <f t="shared" si="3"/>
        <v>65</v>
      </c>
      <c r="J13" s="29"/>
      <c r="K13" s="38"/>
      <c r="L13" s="39"/>
      <c r="M13" s="22">
        <f t="shared" si="4"/>
        <v>84.620999999999995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1.3018615384615384</v>
      </c>
      <c r="F14" s="29"/>
      <c r="G14" s="36"/>
      <c r="H14" s="37"/>
      <c r="I14" s="17">
        <f t="shared" si="3"/>
        <v>65</v>
      </c>
      <c r="J14" s="29"/>
      <c r="K14" s="38"/>
      <c r="L14" s="39"/>
      <c r="M14" s="22">
        <f t="shared" si="4"/>
        <v>84.620999999999995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1.3018615384615384</v>
      </c>
      <c r="F15" s="29"/>
      <c r="G15" s="36"/>
      <c r="H15" s="37"/>
      <c r="I15" s="17">
        <f t="shared" si="3"/>
        <v>65</v>
      </c>
      <c r="J15" s="29"/>
      <c r="K15" s="38"/>
      <c r="L15" s="39"/>
      <c r="M15" s="22">
        <f t="shared" si="4"/>
        <v>84.620999999999995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1.3018615384615384</v>
      </c>
      <c r="F16" s="29"/>
      <c r="G16" s="36"/>
      <c r="H16" s="37"/>
      <c r="I16" s="17">
        <f t="shared" si="3"/>
        <v>65</v>
      </c>
      <c r="J16" s="29"/>
      <c r="K16" s="38"/>
      <c r="L16" s="39"/>
      <c r="M16" s="22">
        <f t="shared" si="4"/>
        <v>84.620999999999995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1.3018615384615384</v>
      </c>
      <c r="F17" s="29"/>
      <c r="G17" s="36"/>
      <c r="H17" s="37"/>
      <c r="I17" s="17">
        <f t="shared" si="3"/>
        <v>65</v>
      </c>
      <c r="J17" s="29"/>
      <c r="K17" s="38"/>
      <c r="L17" s="39"/>
      <c r="M17" s="22">
        <f t="shared" si="4"/>
        <v>84.620999999999995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1.3018615384615384</v>
      </c>
      <c r="F18" s="29"/>
      <c r="G18" s="36"/>
      <c r="H18" s="37"/>
      <c r="I18" s="17">
        <f t="shared" si="3"/>
        <v>65</v>
      </c>
      <c r="J18" s="29"/>
      <c r="K18" s="38"/>
      <c r="L18" s="39"/>
      <c r="M18" s="22">
        <f t="shared" si="4"/>
        <v>84.620999999999995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1.3018615384615384</v>
      </c>
      <c r="F19" s="29"/>
      <c r="G19" s="36"/>
      <c r="H19" s="37"/>
      <c r="I19" s="17">
        <f t="shared" si="3"/>
        <v>65</v>
      </c>
      <c r="J19" s="29"/>
      <c r="K19" s="38"/>
      <c r="L19" s="39"/>
      <c r="M19" s="22">
        <f t="shared" si="4"/>
        <v>84.620999999999995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1.3018615384615384</v>
      </c>
      <c r="F20" s="29"/>
      <c r="G20" s="36"/>
      <c r="H20" s="37"/>
      <c r="I20" s="17">
        <f t="shared" si="3"/>
        <v>65</v>
      </c>
      <c r="J20" s="29"/>
      <c r="K20" s="38"/>
      <c r="L20" s="39"/>
      <c r="M20" s="22">
        <f t="shared" si="4"/>
        <v>84.620999999999995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1.3018615384615384</v>
      </c>
      <c r="F21" s="29"/>
      <c r="G21" s="36"/>
      <c r="H21" s="37"/>
      <c r="I21" s="17">
        <f t="shared" si="3"/>
        <v>65</v>
      </c>
      <c r="J21" s="29"/>
      <c r="K21" s="38"/>
      <c r="L21" s="39"/>
      <c r="M21" s="22">
        <f t="shared" si="4"/>
        <v>84.620999999999995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1.3018615384615384</v>
      </c>
      <c r="F22" s="29"/>
      <c r="G22" s="36"/>
      <c r="H22" s="37"/>
      <c r="I22" s="17">
        <f t="shared" si="3"/>
        <v>65</v>
      </c>
      <c r="J22" s="29"/>
      <c r="K22" s="38"/>
      <c r="L22" s="39"/>
      <c r="M22" s="22">
        <f t="shared" si="4"/>
        <v>84.620999999999995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1.3018615384615384</v>
      </c>
      <c r="F23" s="29"/>
      <c r="G23" s="36"/>
      <c r="H23" s="37"/>
      <c r="I23" s="17">
        <f t="shared" si="3"/>
        <v>65</v>
      </c>
      <c r="J23" s="29"/>
      <c r="K23" s="38"/>
      <c r="L23" s="39"/>
      <c r="M23" s="22">
        <f t="shared" si="4"/>
        <v>84.620999999999995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1.3018615384615384</v>
      </c>
      <c r="F24" s="29"/>
      <c r="G24" s="43"/>
      <c r="H24" s="37"/>
      <c r="I24" s="17">
        <f t="shared" si="3"/>
        <v>65</v>
      </c>
      <c r="J24" s="29"/>
      <c r="K24" s="44"/>
      <c r="L24" s="39"/>
      <c r="M24" s="22">
        <f t="shared" si="4"/>
        <v>84.620999999999995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1.3018615384615384</v>
      </c>
      <c r="F25" s="29"/>
      <c r="G25" s="43"/>
      <c r="H25" s="37"/>
      <c r="I25" s="17">
        <f t="shared" si="3"/>
        <v>65</v>
      </c>
      <c r="J25" s="29"/>
      <c r="K25" s="44"/>
      <c r="L25" s="39"/>
      <c r="M25" s="22">
        <f t="shared" si="4"/>
        <v>84.620999999999995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1.3018615384615384</v>
      </c>
      <c r="F26" s="29"/>
      <c r="G26" s="36"/>
      <c r="H26" s="37"/>
      <c r="I26" s="17">
        <f t="shared" si="3"/>
        <v>65</v>
      </c>
      <c r="J26" s="29"/>
      <c r="K26" s="38"/>
      <c r="L26" s="39"/>
      <c r="M26" s="22">
        <f t="shared" si="4"/>
        <v>84.620999999999995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1.3018615384615384</v>
      </c>
      <c r="F27" s="29"/>
      <c r="G27" s="48"/>
      <c r="H27" s="49"/>
      <c r="I27" s="17">
        <f t="shared" si="3"/>
        <v>65</v>
      </c>
      <c r="J27" s="29"/>
      <c r="K27" s="50"/>
      <c r="L27" s="51"/>
      <c r="M27" s="22">
        <f t="shared" si="4"/>
        <v>84.620999999999995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65</v>
      </c>
      <c r="H28" s="21">
        <f>SUM(H7:H27)</f>
        <v>0</v>
      </c>
      <c r="I28" s="18">
        <f>SUM(G28-H28)</f>
        <v>65</v>
      </c>
      <c r="J28" s="56"/>
      <c r="K28" s="19">
        <f>SUM(K7:K27)</f>
        <v>84.620999999999995</v>
      </c>
      <c r="L28" s="20">
        <f>SUM(L7:L27)</f>
        <v>0</v>
      </c>
      <c r="M28" s="19">
        <f>SUM(K28-L28)</f>
        <v>84.620999999999995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597" priority="42">
      <formula>$G$8+$H$8=0</formula>
    </cfRule>
  </conditionalFormatting>
  <conditionalFormatting sqref="I9">
    <cfRule type="expression" dxfId="596" priority="41">
      <formula>$G$9+$H$9=0</formula>
    </cfRule>
  </conditionalFormatting>
  <conditionalFormatting sqref="I10">
    <cfRule type="expression" dxfId="595" priority="40">
      <formula>$H$10=0</formula>
    </cfRule>
  </conditionalFormatting>
  <conditionalFormatting sqref="I11">
    <cfRule type="expression" dxfId="594" priority="39">
      <formula>$G$11:$H$11=0</formula>
    </cfRule>
  </conditionalFormatting>
  <conditionalFormatting sqref="I12">
    <cfRule type="expression" dxfId="593" priority="38">
      <formula>$G$12:$H$12=0</formula>
    </cfRule>
  </conditionalFormatting>
  <conditionalFormatting sqref="I13">
    <cfRule type="expression" dxfId="592" priority="37">
      <formula>$G$13:$H$13=0</formula>
    </cfRule>
  </conditionalFormatting>
  <conditionalFormatting sqref="I14">
    <cfRule type="expression" dxfId="591" priority="36">
      <formula>$G$14:$H$14=0</formula>
    </cfRule>
  </conditionalFormatting>
  <conditionalFormatting sqref="I15">
    <cfRule type="expression" dxfId="590" priority="35">
      <formula>$G$15:$H$15=0</formula>
    </cfRule>
  </conditionalFormatting>
  <conditionalFormatting sqref="I16">
    <cfRule type="expression" dxfId="589" priority="34">
      <formula>$G$16:$H$16=0</formula>
    </cfRule>
  </conditionalFormatting>
  <conditionalFormatting sqref="I17">
    <cfRule type="expression" dxfId="588" priority="33">
      <formula>$G$17:$H$17=0</formula>
    </cfRule>
  </conditionalFormatting>
  <conditionalFormatting sqref="I18">
    <cfRule type="expression" dxfId="587" priority="32">
      <formula>$G$18:$H$18=0</formula>
    </cfRule>
  </conditionalFormatting>
  <conditionalFormatting sqref="I19">
    <cfRule type="expression" dxfId="586" priority="31" stopIfTrue="1">
      <formula>$G$19:$H$19=0</formula>
    </cfRule>
  </conditionalFormatting>
  <conditionalFormatting sqref="I20">
    <cfRule type="expression" dxfId="585" priority="30">
      <formula>$G$20:$H$20=0</formula>
    </cfRule>
  </conditionalFormatting>
  <conditionalFormatting sqref="I21">
    <cfRule type="expression" dxfId="584" priority="29">
      <formula>$G$21:$H$21=0</formula>
    </cfRule>
  </conditionalFormatting>
  <conditionalFormatting sqref="I22">
    <cfRule type="expression" dxfId="583" priority="28">
      <formula>$G$22:$H$22=0</formula>
    </cfRule>
  </conditionalFormatting>
  <conditionalFormatting sqref="I23">
    <cfRule type="expression" dxfId="582" priority="27">
      <formula>$G$23:$H$23=0</formula>
    </cfRule>
  </conditionalFormatting>
  <conditionalFormatting sqref="I24">
    <cfRule type="expression" dxfId="581" priority="26">
      <formula>$G$24:$H$24=0</formula>
    </cfRule>
  </conditionalFormatting>
  <conditionalFormatting sqref="I25">
    <cfRule type="expression" dxfId="580" priority="25">
      <formula>$G$25:$H$25=0</formula>
    </cfRule>
  </conditionalFormatting>
  <conditionalFormatting sqref="I26">
    <cfRule type="expression" dxfId="579" priority="24">
      <formula>$G$26:$H$26=0</formula>
    </cfRule>
  </conditionalFormatting>
  <conditionalFormatting sqref="I27">
    <cfRule type="expression" dxfId="578" priority="23">
      <formula>$G$27:$H$27=0</formula>
    </cfRule>
  </conditionalFormatting>
  <conditionalFormatting sqref="M13">
    <cfRule type="expression" dxfId="577" priority="22">
      <formula>$G$13:$H$13=0</formula>
    </cfRule>
  </conditionalFormatting>
  <conditionalFormatting sqref="M14">
    <cfRule type="expression" dxfId="576" priority="21">
      <formula>$G$14:$H$14=0</formula>
    </cfRule>
  </conditionalFormatting>
  <conditionalFormatting sqref="M15">
    <cfRule type="expression" dxfId="575" priority="20">
      <formula>$G$15:$H$15=0</formula>
    </cfRule>
  </conditionalFormatting>
  <conditionalFormatting sqref="M16">
    <cfRule type="expression" dxfId="574" priority="19">
      <formula>$G$16:$H$16=0</formula>
    </cfRule>
  </conditionalFormatting>
  <conditionalFormatting sqref="M17">
    <cfRule type="expression" dxfId="573" priority="18">
      <formula>$G$17:$H$17=0</formula>
    </cfRule>
  </conditionalFormatting>
  <conditionalFormatting sqref="M18">
    <cfRule type="expression" dxfId="572" priority="17">
      <formula>$G$18:$H$18=0</formula>
    </cfRule>
  </conditionalFormatting>
  <conditionalFormatting sqref="M19">
    <cfRule type="expression" dxfId="571" priority="16" stopIfTrue="1">
      <formula>$G$19:$H$19=0</formula>
    </cfRule>
  </conditionalFormatting>
  <conditionalFormatting sqref="M20">
    <cfRule type="expression" dxfId="570" priority="15">
      <formula>$G$20:$H$20=0</formula>
    </cfRule>
  </conditionalFormatting>
  <conditionalFormatting sqref="M21">
    <cfRule type="expression" dxfId="569" priority="14">
      <formula>$G$21:$H$21=0</formula>
    </cfRule>
  </conditionalFormatting>
  <conditionalFormatting sqref="M22">
    <cfRule type="expression" dxfId="568" priority="13">
      <formula>$G$22:$H$22=0</formula>
    </cfRule>
  </conditionalFormatting>
  <conditionalFormatting sqref="M23">
    <cfRule type="expression" dxfId="567" priority="12">
      <formula>$G$23:$H$23=0</formula>
    </cfRule>
  </conditionalFormatting>
  <conditionalFormatting sqref="M24">
    <cfRule type="expression" dxfId="566" priority="11">
      <formula>$G$24:$H$24=0</formula>
    </cfRule>
  </conditionalFormatting>
  <conditionalFormatting sqref="M25">
    <cfRule type="expression" dxfId="565" priority="10">
      <formula>$G$25:$H$25=0</formula>
    </cfRule>
  </conditionalFormatting>
  <conditionalFormatting sqref="M26">
    <cfRule type="expression" dxfId="564" priority="9">
      <formula>$G$26:$H$26=0</formula>
    </cfRule>
  </conditionalFormatting>
  <conditionalFormatting sqref="M27">
    <cfRule type="expression" dxfId="563" priority="8">
      <formula>$G$27:$H$27=0</formula>
    </cfRule>
  </conditionalFormatting>
  <conditionalFormatting sqref="M8">
    <cfRule type="expression" dxfId="562" priority="7">
      <formula>$G$8+$H$8=0</formula>
    </cfRule>
  </conditionalFormatting>
  <conditionalFormatting sqref="M9">
    <cfRule type="expression" dxfId="561" priority="6">
      <formula>$G$9+$H$9=0</formula>
    </cfRule>
  </conditionalFormatting>
  <conditionalFormatting sqref="M10">
    <cfRule type="expression" dxfId="560" priority="5">
      <formula>$H$10=0</formula>
    </cfRule>
  </conditionalFormatting>
  <conditionalFormatting sqref="M11">
    <cfRule type="expression" dxfId="559" priority="4">
      <formula>$G$11:$H$11=0</formula>
    </cfRule>
  </conditionalFormatting>
  <conditionalFormatting sqref="M12">
    <cfRule type="expression" dxfId="558" priority="3">
      <formula>$G$12:$H$12=0</formula>
    </cfRule>
  </conditionalFormatting>
  <conditionalFormatting sqref="C7">
    <cfRule type="expression" dxfId="557" priority="2">
      <formula>0</formula>
    </cfRule>
  </conditionalFormatting>
  <conditionalFormatting sqref="C8:C27">
    <cfRule type="cellIs" dxfId="55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6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26.25</v>
      </c>
      <c r="H1" s="83">
        <f t="shared" si="0"/>
        <v>0</v>
      </c>
      <c r="I1" s="81">
        <f t="shared" si="0"/>
        <v>26.25</v>
      </c>
      <c r="J1" s="84">
        <f t="shared" si="0"/>
        <v>0</v>
      </c>
      <c r="K1" s="83">
        <f t="shared" si="0"/>
        <v>44.43</v>
      </c>
      <c r="L1" s="83">
        <f t="shared" si="0"/>
        <v>0</v>
      </c>
      <c r="M1" s="81">
        <f t="shared" si="0"/>
        <v>44.43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192</v>
      </c>
      <c r="C3" s="95"/>
      <c r="D3" s="24"/>
      <c r="E3" s="10" t="s">
        <v>10</v>
      </c>
      <c r="F3" s="24"/>
      <c r="G3" s="96" t="s">
        <v>193</v>
      </c>
      <c r="H3" s="97"/>
      <c r="I3" s="98"/>
      <c r="J3" s="24"/>
      <c r="K3" s="10" t="s">
        <v>11</v>
      </c>
      <c r="L3" s="77" t="s">
        <v>17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1.6925714285714286</v>
      </c>
      <c r="F7" s="29"/>
      <c r="G7" s="26">
        <v>26.25</v>
      </c>
      <c r="H7" s="30"/>
      <c r="I7" s="16">
        <f>SUM(G7-H7)</f>
        <v>26.25</v>
      </c>
      <c r="J7" s="29"/>
      <c r="K7" s="31">
        <v>44.43</v>
      </c>
      <c r="L7" s="32"/>
      <c r="M7" s="16">
        <f>SUM(K7-L7)</f>
        <v>44.43</v>
      </c>
      <c r="N7" s="33"/>
      <c r="Q7" s="34">
        <f>SUM(M7/I7)</f>
        <v>1.6925714285714286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1.6925714285714286</v>
      </c>
      <c r="F8" s="29"/>
      <c r="G8" s="36"/>
      <c r="H8" s="37"/>
      <c r="I8" s="17">
        <f>SUM(I7+G8-H8)</f>
        <v>26.25</v>
      </c>
      <c r="J8" s="29"/>
      <c r="K8" s="38"/>
      <c r="L8" s="39"/>
      <c r="M8" s="22">
        <f>SUM(M7+K8-L8)</f>
        <v>44.43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1.6925714285714286</v>
      </c>
      <c r="F9" s="29"/>
      <c r="G9" s="36"/>
      <c r="H9" s="37"/>
      <c r="I9" s="17">
        <f>SUM(I8+G9-H9)</f>
        <v>26.25</v>
      </c>
      <c r="J9" s="29"/>
      <c r="K9" s="38"/>
      <c r="L9" s="39"/>
      <c r="M9" s="22">
        <f>SUM(M8+K9-L9)</f>
        <v>44.43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1.6925714285714286</v>
      </c>
      <c r="F10" s="29"/>
      <c r="G10" s="36"/>
      <c r="H10" s="37"/>
      <c r="I10" s="17">
        <f t="shared" ref="I10:I27" si="3">SUM(I9+G10-H10)</f>
        <v>26.25</v>
      </c>
      <c r="J10" s="29"/>
      <c r="K10" s="38"/>
      <c r="L10" s="39"/>
      <c r="M10" s="22">
        <f t="shared" ref="M10:M27" si="4">SUM(M9+K10-L10)</f>
        <v>44.43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1.6925714285714286</v>
      </c>
      <c r="F11" s="29"/>
      <c r="G11" s="36"/>
      <c r="H11" s="37"/>
      <c r="I11" s="17">
        <f t="shared" si="3"/>
        <v>26.25</v>
      </c>
      <c r="J11" s="29"/>
      <c r="K11" s="38"/>
      <c r="L11" s="39"/>
      <c r="M11" s="22">
        <f t="shared" si="4"/>
        <v>44.43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1.6925714285714286</v>
      </c>
      <c r="F12" s="29"/>
      <c r="G12" s="36"/>
      <c r="H12" s="37"/>
      <c r="I12" s="17">
        <f t="shared" si="3"/>
        <v>26.25</v>
      </c>
      <c r="J12" s="29"/>
      <c r="K12" s="38"/>
      <c r="L12" s="39"/>
      <c r="M12" s="22">
        <f t="shared" si="4"/>
        <v>44.43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1.6925714285714286</v>
      </c>
      <c r="F13" s="29"/>
      <c r="G13" s="36"/>
      <c r="H13" s="37"/>
      <c r="I13" s="17">
        <f t="shared" si="3"/>
        <v>26.25</v>
      </c>
      <c r="J13" s="29"/>
      <c r="K13" s="38"/>
      <c r="L13" s="39"/>
      <c r="M13" s="22">
        <f t="shared" si="4"/>
        <v>44.43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1.6925714285714286</v>
      </c>
      <c r="F14" s="29"/>
      <c r="G14" s="36"/>
      <c r="H14" s="37"/>
      <c r="I14" s="17">
        <f t="shared" si="3"/>
        <v>26.25</v>
      </c>
      <c r="J14" s="29"/>
      <c r="K14" s="38"/>
      <c r="L14" s="39"/>
      <c r="M14" s="22">
        <f t="shared" si="4"/>
        <v>44.43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1.6925714285714286</v>
      </c>
      <c r="F15" s="29"/>
      <c r="G15" s="36"/>
      <c r="H15" s="37"/>
      <c r="I15" s="17">
        <f t="shared" si="3"/>
        <v>26.25</v>
      </c>
      <c r="J15" s="29"/>
      <c r="K15" s="38"/>
      <c r="L15" s="39"/>
      <c r="M15" s="22">
        <f t="shared" si="4"/>
        <v>44.43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1.6925714285714286</v>
      </c>
      <c r="F16" s="29"/>
      <c r="G16" s="36"/>
      <c r="H16" s="37"/>
      <c r="I16" s="17">
        <f t="shared" si="3"/>
        <v>26.25</v>
      </c>
      <c r="J16" s="29"/>
      <c r="K16" s="38"/>
      <c r="L16" s="39"/>
      <c r="M16" s="22">
        <f t="shared" si="4"/>
        <v>44.43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1.6925714285714286</v>
      </c>
      <c r="F17" s="29"/>
      <c r="G17" s="36"/>
      <c r="H17" s="37"/>
      <c r="I17" s="17">
        <f t="shared" si="3"/>
        <v>26.25</v>
      </c>
      <c r="J17" s="29"/>
      <c r="K17" s="38"/>
      <c r="L17" s="39"/>
      <c r="M17" s="22">
        <f t="shared" si="4"/>
        <v>44.43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1.6925714285714286</v>
      </c>
      <c r="F18" s="29"/>
      <c r="G18" s="36"/>
      <c r="H18" s="37"/>
      <c r="I18" s="17">
        <f t="shared" si="3"/>
        <v>26.25</v>
      </c>
      <c r="J18" s="29"/>
      <c r="K18" s="38"/>
      <c r="L18" s="39"/>
      <c r="M18" s="22">
        <f t="shared" si="4"/>
        <v>44.43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1.6925714285714286</v>
      </c>
      <c r="F19" s="29"/>
      <c r="G19" s="36"/>
      <c r="H19" s="37"/>
      <c r="I19" s="17">
        <f t="shared" si="3"/>
        <v>26.25</v>
      </c>
      <c r="J19" s="29"/>
      <c r="K19" s="38"/>
      <c r="L19" s="39"/>
      <c r="M19" s="22">
        <f t="shared" si="4"/>
        <v>44.43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1.6925714285714286</v>
      </c>
      <c r="F20" s="29"/>
      <c r="G20" s="36"/>
      <c r="H20" s="37"/>
      <c r="I20" s="17">
        <f t="shared" si="3"/>
        <v>26.25</v>
      </c>
      <c r="J20" s="29"/>
      <c r="K20" s="38"/>
      <c r="L20" s="39"/>
      <c r="M20" s="22">
        <f t="shared" si="4"/>
        <v>44.43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1.6925714285714286</v>
      </c>
      <c r="F21" s="29"/>
      <c r="G21" s="36"/>
      <c r="H21" s="37"/>
      <c r="I21" s="17">
        <f t="shared" si="3"/>
        <v>26.25</v>
      </c>
      <c r="J21" s="29"/>
      <c r="K21" s="38"/>
      <c r="L21" s="39"/>
      <c r="M21" s="22">
        <f t="shared" si="4"/>
        <v>44.43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1.6925714285714286</v>
      </c>
      <c r="F22" s="29"/>
      <c r="G22" s="36"/>
      <c r="H22" s="37"/>
      <c r="I22" s="17">
        <f t="shared" si="3"/>
        <v>26.25</v>
      </c>
      <c r="J22" s="29"/>
      <c r="K22" s="38"/>
      <c r="L22" s="39"/>
      <c r="M22" s="22">
        <f t="shared" si="4"/>
        <v>44.43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1.6925714285714286</v>
      </c>
      <c r="F23" s="29"/>
      <c r="G23" s="36"/>
      <c r="H23" s="37"/>
      <c r="I23" s="17">
        <f t="shared" si="3"/>
        <v>26.25</v>
      </c>
      <c r="J23" s="29"/>
      <c r="K23" s="38"/>
      <c r="L23" s="39"/>
      <c r="M23" s="22">
        <f t="shared" si="4"/>
        <v>44.43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1.6925714285714286</v>
      </c>
      <c r="F24" s="29"/>
      <c r="G24" s="43"/>
      <c r="H24" s="37"/>
      <c r="I24" s="17">
        <f t="shared" si="3"/>
        <v>26.25</v>
      </c>
      <c r="J24" s="29"/>
      <c r="K24" s="44"/>
      <c r="L24" s="39"/>
      <c r="M24" s="22">
        <f t="shared" si="4"/>
        <v>44.43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1.6925714285714286</v>
      </c>
      <c r="F25" s="29"/>
      <c r="G25" s="43"/>
      <c r="H25" s="37"/>
      <c r="I25" s="17">
        <f t="shared" si="3"/>
        <v>26.25</v>
      </c>
      <c r="J25" s="29"/>
      <c r="K25" s="44"/>
      <c r="L25" s="39"/>
      <c r="M25" s="22">
        <f t="shared" si="4"/>
        <v>44.43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1.6925714285714286</v>
      </c>
      <c r="F26" s="29"/>
      <c r="G26" s="36"/>
      <c r="H26" s="37"/>
      <c r="I26" s="17">
        <f t="shared" si="3"/>
        <v>26.25</v>
      </c>
      <c r="J26" s="29"/>
      <c r="K26" s="38"/>
      <c r="L26" s="39"/>
      <c r="M26" s="22">
        <f t="shared" si="4"/>
        <v>44.43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1.6925714285714286</v>
      </c>
      <c r="F27" s="29"/>
      <c r="G27" s="48"/>
      <c r="H27" s="49"/>
      <c r="I27" s="17">
        <f t="shared" si="3"/>
        <v>26.25</v>
      </c>
      <c r="J27" s="29"/>
      <c r="K27" s="50"/>
      <c r="L27" s="51"/>
      <c r="M27" s="22">
        <f t="shared" si="4"/>
        <v>44.43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26.25</v>
      </c>
      <c r="H28" s="21">
        <f>SUM(H7:H27)</f>
        <v>0</v>
      </c>
      <c r="I28" s="18">
        <f>SUM(G28-H28)</f>
        <v>26.25</v>
      </c>
      <c r="J28" s="56"/>
      <c r="K28" s="19">
        <f>SUM(K7:K27)</f>
        <v>44.43</v>
      </c>
      <c r="L28" s="20">
        <f>SUM(L7:L27)</f>
        <v>0</v>
      </c>
      <c r="M28" s="19">
        <f>SUM(K28-L28)</f>
        <v>44.43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555" priority="42">
      <formula>$G$8+$H$8=0</formula>
    </cfRule>
  </conditionalFormatting>
  <conditionalFormatting sqref="I9">
    <cfRule type="expression" dxfId="554" priority="41">
      <formula>$G$9+$H$9=0</formula>
    </cfRule>
  </conditionalFormatting>
  <conditionalFormatting sqref="I10">
    <cfRule type="expression" dxfId="553" priority="40">
      <formula>$H$10=0</formula>
    </cfRule>
  </conditionalFormatting>
  <conditionalFormatting sqref="I11">
    <cfRule type="expression" dxfId="552" priority="39">
      <formula>$G$11:$H$11=0</formula>
    </cfRule>
  </conditionalFormatting>
  <conditionalFormatting sqref="I12">
    <cfRule type="expression" dxfId="551" priority="38">
      <formula>$G$12:$H$12=0</formula>
    </cfRule>
  </conditionalFormatting>
  <conditionalFormatting sqref="I13">
    <cfRule type="expression" dxfId="550" priority="37">
      <formula>$G$13:$H$13=0</formula>
    </cfRule>
  </conditionalFormatting>
  <conditionalFormatting sqref="I14">
    <cfRule type="expression" dxfId="549" priority="36">
      <formula>$G$14:$H$14=0</formula>
    </cfRule>
  </conditionalFormatting>
  <conditionalFormatting sqref="I15">
    <cfRule type="expression" dxfId="548" priority="35">
      <formula>$G$15:$H$15=0</formula>
    </cfRule>
  </conditionalFormatting>
  <conditionalFormatting sqref="I16">
    <cfRule type="expression" dxfId="547" priority="34">
      <formula>$G$16:$H$16=0</formula>
    </cfRule>
  </conditionalFormatting>
  <conditionalFormatting sqref="I17">
    <cfRule type="expression" dxfId="546" priority="33">
      <formula>$G$17:$H$17=0</formula>
    </cfRule>
  </conditionalFormatting>
  <conditionalFormatting sqref="I18">
    <cfRule type="expression" dxfId="545" priority="32">
      <formula>$G$18:$H$18=0</formula>
    </cfRule>
  </conditionalFormatting>
  <conditionalFormatting sqref="I19">
    <cfRule type="expression" dxfId="544" priority="31" stopIfTrue="1">
      <formula>$G$19:$H$19=0</formula>
    </cfRule>
  </conditionalFormatting>
  <conditionalFormatting sqref="I20">
    <cfRule type="expression" dxfId="543" priority="30">
      <formula>$G$20:$H$20=0</formula>
    </cfRule>
  </conditionalFormatting>
  <conditionalFormatting sqref="I21">
    <cfRule type="expression" dxfId="542" priority="29">
      <formula>$G$21:$H$21=0</formula>
    </cfRule>
  </conditionalFormatting>
  <conditionalFormatting sqref="I22">
    <cfRule type="expression" dxfId="541" priority="28">
      <formula>$G$22:$H$22=0</formula>
    </cfRule>
  </conditionalFormatting>
  <conditionalFormatting sqref="I23">
    <cfRule type="expression" dxfId="540" priority="27">
      <formula>$G$23:$H$23=0</formula>
    </cfRule>
  </conditionalFormatting>
  <conditionalFormatting sqref="I24">
    <cfRule type="expression" dxfId="539" priority="26">
      <formula>$G$24:$H$24=0</formula>
    </cfRule>
  </conditionalFormatting>
  <conditionalFormatting sqref="I25">
    <cfRule type="expression" dxfId="538" priority="25">
      <formula>$G$25:$H$25=0</formula>
    </cfRule>
  </conditionalFormatting>
  <conditionalFormatting sqref="I26">
    <cfRule type="expression" dxfId="537" priority="24">
      <formula>$G$26:$H$26=0</formula>
    </cfRule>
  </conditionalFormatting>
  <conditionalFormatting sqref="I27">
    <cfRule type="expression" dxfId="536" priority="23">
      <formula>$G$27:$H$27=0</formula>
    </cfRule>
  </conditionalFormatting>
  <conditionalFormatting sqref="M13">
    <cfRule type="expression" dxfId="535" priority="22">
      <formula>$G$13:$H$13=0</formula>
    </cfRule>
  </conditionalFormatting>
  <conditionalFormatting sqref="M14">
    <cfRule type="expression" dxfId="534" priority="21">
      <formula>$G$14:$H$14=0</formula>
    </cfRule>
  </conditionalFormatting>
  <conditionalFormatting sqref="M15">
    <cfRule type="expression" dxfId="533" priority="20">
      <formula>$G$15:$H$15=0</formula>
    </cfRule>
  </conditionalFormatting>
  <conditionalFormatting sqref="M16">
    <cfRule type="expression" dxfId="532" priority="19">
      <formula>$G$16:$H$16=0</formula>
    </cfRule>
  </conditionalFormatting>
  <conditionalFormatting sqref="M17">
    <cfRule type="expression" dxfId="531" priority="18">
      <formula>$G$17:$H$17=0</formula>
    </cfRule>
  </conditionalFormatting>
  <conditionalFormatting sqref="M18">
    <cfRule type="expression" dxfId="530" priority="17">
      <formula>$G$18:$H$18=0</formula>
    </cfRule>
  </conditionalFormatting>
  <conditionalFormatting sqref="M19">
    <cfRule type="expression" dxfId="529" priority="16" stopIfTrue="1">
      <formula>$G$19:$H$19=0</formula>
    </cfRule>
  </conditionalFormatting>
  <conditionalFormatting sqref="M20">
    <cfRule type="expression" dxfId="528" priority="15">
      <formula>$G$20:$H$20=0</formula>
    </cfRule>
  </conditionalFormatting>
  <conditionalFormatting sqref="M21">
    <cfRule type="expression" dxfId="527" priority="14">
      <formula>$G$21:$H$21=0</formula>
    </cfRule>
  </conditionalFormatting>
  <conditionalFormatting sqref="M22">
    <cfRule type="expression" dxfId="526" priority="13">
      <formula>$G$22:$H$22=0</formula>
    </cfRule>
  </conditionalFormatting>
  <conditionalFormatting sqref="M23">
    <cfRule type="expression" dxfId="525" priority="12">
      <formula>$G$23:$H$23=0</formula>
    </cfRule>
  </conditionalFormatting>
  <conditionalFormatting sqref="M24">
    <cfRule type="expression" dxfId="524" priority="11">
      <formula>$G$24:$H$24=0</formula>
    </cfRule>
  </conditionalFormatting>
  <conditionalFormatting sqref="M25">
    <cfRule type="expression" dxfId="523" priority="10">
      <formula>$G$25:$H$25=0</formula>
    </cfRule>
  </conditionalFormatting>
  <conditionalFormatting sqref="M26">
    <cfRule type="expression" dxfId="522" priority="9">
      <formula>$G$26:$H$26=0</formula>
    </cfRule>
  </conditionalFormatting>
  <conditionalFormatting sqref="M27">
    <cfRule type="expression" dxfId="521" priority="8">
      <formula>$G$27:$H$27=0</formula>
    </cfRule>
  </conditionalFormatting>
  <conditionalFormatting sqref="M8">
    <cfRule type="expression" dxfId="520" priority="7">
      <formula>$G$8+$H$8=0</formula>
    </cfRule>
  </conditionalFormatting>
  <conditionalFormatting sqref="M9">
    <cfRule type="expression" dxfId="519" priority="6">
      <formula>$G$9+$H$9=0</formula>
    </cfRule>
  </conditionalFormatting>
  <conditionalFormatting sqref="M10">
    <cfRule type="expression" dxfId="518" priority="5">
      <formula>$H$10=0</formula>
    </cfRule>
  </conditionalFormatting>
  <conditionalFormatting sqref="M11">
    <cfRule type="expression" dxfId="517" priority="4">
      <formula>$G$11:$H$11=0</formula>
    </cfRule>
  </conditionalFormatting>
  <conditionalFormatting sqref="M12">
    <cfRule type="expression" dxfId="516" priority="3">
      <formula>$G$12:$H$12=0</formula>
    </cfRule>
  </conditionalFormatting>
  <conditionalFormatting sqref="C7">
    <cfRule type="expression" dxfId="515" priority="2">
      <formula>0</formula>
    </cfRule>
  </conditionalFormatting>
  <conditionalFormatting sqref="C8:C27">
    <cfRule type="cellIs" dxfId="51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7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80</v>
      </c>
      <c r="H1" s="83">
        <f t="shared" si="0"/>
        <v>60</v>
      </c>
      <c r="I1" s="81">
        <f t="shared" si="0"/>
        <v>20</v>
      </c>
      <c r="J1" s="84">
        <f t="shared" si="0"/>
        <v>0</v>
      </c>
      <c r="K1" s="83">
        <f t="shared" si="0"/>
        <v>240</v>
      </c>
      <c r="L1" s="83">
        <f t="shared" si="0"/>
        <v>180</v>
      </c>
      <c r="M1" s="81">
        <f t="shared" si="0"/>
        <v>60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194</v>
      </c>
      <c r="C3" s="95"/>
      <c r="D3" s="24"/>
      <c r="E3" s="10" t="s">
        <v>10</v>
      </c>
      <c r="F3" s="24"/>
      <c r="G3" s="96" t="s">
        <v>195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3</v>
      </c>
      <c r="F7" s="29"/>
      <c r="G7" s="26">
        <v>80</v>
      </c>
      <c r="H7" s="30"/>
      <c r="I7" s="16">
        <f>SUM(G7-H7)</f>
        <v>80</v>
      </c>
      <c r="J7" s="29"/>
      <c r="K7" s="31">
        <v>240</v>
      </c>
      <c r="L7" s="32"/>
      <c r="M7" s="16">
        <f>SUM(K7-L7)</f>
        <v>240</v>
      </c>
      <c r="N7" s="33"/>
      <c r="Q7" s="34">
        <f>SUM(M7/I7)</f>
        <v>3</v>
      </c>
    </row>
    <row r="8" spans="1:17" s="41" customFormat="1" ht="22.5" customHeight="1" x14ac:dyDescent="0.2">
      <c r="A8" s="35">
        <v>41863</v>
      </c>
      <c r="B8" s="1">
        <v>19317</v>
      </c>
      <c r="C8" s="12" t="str">
        <f>IF(G8&gt;0,"استلام",(IF(H8&gt;0,"صرف",0)))</f>
        <v>صرف</v>
      </c>
      <c r="D8" s="79"/>
      <c r="E8" s="14">
        <f>SUM(M8/I8)</f>
        <v>3</v>
      </c>
      <c r="F8" s="29"/>
      <c r="G8" s="36"/>
      <c r="H8" s="37">
        <v>60</v>
      </c>
      <c r="I8" s="17">
        <f>SUM(I7+G8-H8)</f>
        <v>20</v>
      </c>
      <c r="J8" s="29"/>
      <c r="K8" s="38"/>
      <c r="L8" s="39">
        <v>180</v>
      </c>
      <c r="M8" s="22">
        <f>SUM(M7+K8-L8)</f>
        <v>60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3</v>
      </c>
      <c r="F9" s="29"/>
      <c r="G9" s="36"/>
      <c r="H9" s="37"/>
      <c r="I9" s="17">
        <f>SUM(I8+G9-H9)</f>
        <v>20</v>
      </c>
      <c r="J9" s="29"/>
      <c r="K9" s="38"/>
      <c r="L9" s="39"/>
      <c r="M9" s="22">
        <f>SUM(M8+K9-L9)</f>
        <v>60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3</v>
      </c>
      <c r="F10" s="29"/>
      <c r="G10" s="36"/>
      <c r="H10" s="37"/>
      <c r="I10" s="17">
        <f t="shared" ref="I10:I27" si="3">SUM(I9+G10-H10)</f>
        <v>20</v>
      </c>
      <c r="J10" s="29"/>
      <c r="K10" s="38"/>
      <c r="L10" s="39"/>
      <c r="M10" s="22">
        <f t="shared" ref="M10:M27" si="4">SUM(M9+K10-L10)</f>
        <v>60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3</v>
      </c>
      <c r="F11" s="29"/>
      <c r="G11" s="36"/>
      <c r="H11" s="37"/>
      <c r="I11" s="17">
        <f t="shared" si="3"/>
        <v>20</v>
      </c>
      <c r="J11" s="29"/>
      <c r="K11" s="38"/>
      <c r="L11" s="39"/>
      <c r="M11" s="22">
        <f t="shared" si="4"/>
        <v>60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3</v>
      </c>
      <c r="F12" s="29"/>
      <c r="G12" s="36"/>
      <c r="H12" s="37"/>
      <c r="I12" s="17">
        <f t="shared" si="3"/>
        <v>20</v>
      </c>
      <c r="J12" s="29"/>
      <c r="K12" s="38"/>
      <c r="L12" s="39"/>
      <c r="M12" s="22">
        <f t="shared" si="4"/>
        <v>60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3</v>
      </c>
      <c r="F13" s="29"/>
      <c r="G13" s="36"/>
      <c r="H13" s="37"/>
      <c r="I13" s="17">
        <f t="shared" si="3"/>
        <v>20</v>
      </c>
      <c r="J13" s="29"/>
      <c r="K13" s="38"/>
      <c r="L13" s="39"/>
      <c r="M13" s="22">
        <f t="shared" si="4"/>
        <v>60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3</v>
      </c>
      <c r="F14" s="29"/>
      <c r="G14" s="36"/>
      <c r="H14" s="37"/>
      <c r="I14" s="17">
        <f t="shared" si="3"/>
        <v>20</v>
      </c>
      <c r="J14" s="29"/>
      <c r="K14" s="38"/>
      <c r="L14" s="39"/>
      <c r="M14" s="22">
        <f t="shared" si="4"/>
        <v>60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3</v>
      </c>
      <c r="F15" s="29"/>
      <c r="G15" s="36"/>
      <c r="H15" s="37"/>
      <c r="I15" s="17">
        <f t="shared" si="3"/>
        <v>20</v>
      </c>
      <c r="J15" s="29"/>
      <c r="K15" s="38"/>
      <c r="L15" s="39"/>
      <c r="M15" s="22">
        <f t="shared" si="4"/>
        <v>60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3</v>
      </c>
      <c r="F16" s="29"/>
      <c r="G16" s="36"/>
      <c r="H16" s="37"/>
      <c r="I16" s="17">
        <f t="shared" si="3"/>
        <v>20</v>
      </c>
      <c r="J16" s="29"/>
      <c r="K16" s="38"/>
      <c r="L16" s="39"/>
      <c r="M16" s="22">
        <f t="shared" si="4"/>
        <v>60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3</v>
      </c>
      <c r="F17" s="29"/>
      <c r="G17" s="36"/>
      <c r="H17" s="37"/>
      <c r="I17" s="17">
        <f t="shared" si="3"/>
        <v>20</v>
      </c>
      <c r="J17" s="29"/>
      <c r="K17" s="38"/>
      <c r="L17" s="39"/>
      <c r="M17" s="22">
        <f t="shared" si="4"/>
        <v>60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3</v>
      </c>
      <c r="F18" s="29"/>
      <c r="G18" s="36"/>
      <c r="H18" s="37"/>
      <c r="I18" s="17">
        <f t="shared" si="3"/>
        <v>20</v>
      </c>
      <c r="J18" s="29"/>
      <c r="K18" s="38"/>
      <c r="L18" s="39"/>
      <c r="M18" s="22">
        <f t="shared" si="4"/>
        <v>60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3</v>
      </c>
      <c r="F19" s="29"/>
      <c r="G19" s="36"/>
      <c r="H19" s="37"/>
      <c r="I19" s="17">
        <f t="shared" si="3"/>
        <v>20</v>
      </c>
      <c r="J19" s="29"/>
      <c r="K19" s="38"/>
      <c r="L19" s="39"/>
      <c r="M19" s="22">
        <f t="shared" si="4"/>
        <v>60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3</v>
      </c>
      <c r="F20" s="29"/>
      <c r="G20" s="36"/>
      <c r="H20" s="37"/>
      <c r="I20" s="17">
        <f t="shared" si="3"/>
        <v>20</v>
      </c>
      <c r="J20" s="29"/>
      <c r="K20" s="38"/>
      <c r="L20" s="39"/>
      <c r="M20" s="22">
        <f t="shared" si="4"/>
        <v>60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3</v>
      </c>
      <c r="F21" s="29"/>
      <c r="G21" s="36"/>
      <c r="H21" s="37"/>
      <c r="I21" s="17">
        <f t="shared" si="3"/>
        <v>20</v>
      </c>
      <c r="J21" s="29"/>
      <c r="K21" s="38"/>
      <c r="L21" s="39"/>
      <c r="M21" s="22">
        <f t="shared" si="4"/>
        <v>60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3</v>
      </c>
      <c r="F22" s="29"/>
      <c r="G22" s="36"/>
      <c r="H22" s="37"/>
      <c r="I22" s="17">
        <f t="shared" si="3"/>
        <v>20</v>
      </c>
      <c r="J22" s="29"/>
      <c r="K22" s="38"/>
      <c r="L22" s="39"/>
      <c r="M22" s="22">
        <f t="shared" si="4"/>
        <v>60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3</v>
      </c>
      <c r="F23" s="29"/>
      <c r="G23" s="36"/>
      <c r="H23" s="37"/>
      <c r="I23" s="17">
        <f t="shared" si="3"/>
        <v>20</v>
      </c>
      <c r="J23" s="29"/>
      <c r="K23" s="38"/>
      <c r="L23" s="39"/>
      <c r="M23" s="22">
        <f t="shared" si="4"/>
        <v>60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3</v>
      </c>
      <c r="F24" s="29"/>
      <c r="G24" s="43"/>
      <c r="H24" s="37"/>
      <c r="I24" s="17">
        <f t="shared" si="3"/>
        <v>20</v>
      </c>
      <c r="J24" s="29"/>
      <c r="K24" s="44"/>
      <c r="L24" s="39"/>
      <c r="M24" s="22">
        <f t="shared" si="4"/>
        <v>60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3</v>
      </c>
      <c r="F25" s="29"/>
      <c r="G25" s="43"/>
      <c r="H25" s="37"/>
      <c r="I25" s="17">
        <f t="shared" si="3"/>
        <v>20</v>
      </c>
      <c r="J25" s="29"/>
      <c r="K25" s="44"/>
      <c r="L25" s="39"/>
      <c r="M25" s="22">
        <f t="shared" si="4"/>
        <v>60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3</v>
      </c>
      <c r="F26" s="29"/>
      <c r="G26" s="36"/>
      <c r="H26" s="37"/>
      <c r="I26" s="17">
        <f t="shared" si="3"/>
        <v>20</v>
      </c>
      <c r="J26" s="29"/>
      <c r="K26" s="38"/>
      <c r="L26" s="39"/>
      <c r="M26" s="22">
        <f t="shared" si="4"/>
        <v>60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3</v>
      </c>
      <c r="F27" s="29"/>
      <c r="G27" s="48"/>
      <c r="H27" s="49"/>
      <c r="I27" s="17">
        <f t="shared" si="3"/>
        <v>20</v>
      </c>
      <c r="J27" s="29"/>
      <c r="K27" s="50"/>
      <c r="L27" s="51"/>
      <c r="M27" s="22">
        <f t="shared" si="4"/>
        <v>60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80</v>
      </c>
      <c r="H28" s="21">
        <f>SUM(H7:H27)</f>
        <v>60</v>
      </c>
      <c r="I28" s="18">
        <f>SUM(G28-H28)</f>
        <v>20</v>
      </c>
      <c r="J28" s="56"/>
      <c r="K28" s="19">
        <f>SUM(K7:K27)</f>
        <v>240</v>
      </c>
      <c r="L28" s="20">
        <f>SUM(L7:L27)</f>
        <v>180</v>
      </c>
      <c r="M28" s="19">
        <f>SUM(K28-L28)</f>
        <v>60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513" priority="42">
      <formula>$G$8+$H$8=0</formula>
    </cfRule>
  </conditionalFormatting>
  <conditionalFormatting sqref="I9">
    <cfRule type="expression" dxfId="512" priority="41">
      <formula>$G$9+$H$9=0</formula>
    </cfRule>
  </conditionalFormatting>
  <conditionalFormatting sqref="I10">
    <cfRule type="expression" dxfId="511" priority="40">
      <formula>$H$10=0</formula>
    </cfRule>
  </conditionalFormatting>
  <conditionalFormatting sqref="I11">
    <cfRule type="expression" dxfId="510" priority="39">
      <formula>$G$11:$H$11=0</formula>
    </cfRule>
  </conditionalFormatting>
  <conditionalFormatting sqref="I12">
    <cfRule type="expression" dxfId="509" priority="38">
      <formula>$G$12:$H$12=0</formula>
    </cfRule>
  </conditionalFormatting>
  <conditionalFormatting sqref="I13">
    <cfRule type="expression" dxfId="508" priority="37">
      <formula>$G$13:$H$13=0</formula>
    </cfRule>
  </conditionalFormatting>
  <conditionalFormatting sqref="I14">
    <cfRule type="expression" dxfId="507" priority="36">
      <formula>$G$14:$H$14=0</formula>
    </cfRule>
  </conditionalFormatting>
  <conditionalFormatting sqref="I15">
    <cfRule type="expression" dxfId="506" priority="35">
      <formula>$G$15:$H$15=0</formula>
    </cfRule>
  </conditionalFormatting>
  <conditionalFormatting sqref="I16">
    <cfRule type="expression" dxfId="505" priority="34">
      <formula>$G$16:$H$16=0</formula>
    </cfRule>
  </conditionalFormatting>
  <conditionalFormatting sqref="I17">
    <cfRule type="expression" dxfId="504" priority="33">
      <formula>$G$17:$H$17=0</formula>
    </cfRule>
  </conditionalFormatting>
  <conditionalFormatting sqref="I18">
    <cfRule type="expression" dxfId="503" priority="32">
      <formula>$G$18:$H$18=0</formula>
    </cfRule>
  </conditionalFormatting>
  <conditionalFormatting sqref="I19">
    <cfRule type="expression" dxfId="502" priority="31" stopIfTrue="1">
      <formula>$G$19:$H$19=0</formula>
    </cfRule>
  </conditionalFormatting>
  <conditionalFormatting sqref="I20">
    <cfRule type="expression" dxfId="501" priority="30">
      <formula>$G$20:$H$20=0</formula>
    </cfRule>
  </conditionalFormatting>
  <conditionalFormatting sqref="I21">
    <cfRule type="expression" dxfId="500" priority="29">
      <formula>$G$21:$H$21=0</formula>
    </cfRule>
  </conditionalFormatting>
  <conditionalFormatting sqref="I22">
    <cfRule type="expression" dxfId="499" priority="28">
      <formula>$G$22:$H$22=0</formula>
    </cfRule>
  </conditionalFormatting>
  <conditionalFormatting sqref="I23">
    <cfRule type="expression" dxfId="498" priority="27">
      <formula>$G$23:$H$23=0</formula>
    </cfRule>
  </conditionalFormatting>
  <conditionalFormatting sqref="I24">
    <cfRule type="expression" dxfId="497" priority="26">
      <formula>$G$24:$H$24=0</formula>
    </cfRule>
  </conditionalFormatting>
  <conditionalFormatting sqref="I25">
    <cfRule type="expression" dxfId="496" priority="25">
      <formula>$G$25:$H$25=0</formula>
    </cfRule>
  </conditionalFormatting>
  <conditionalFormatting sqref="I26">
    <cfRule type="expression" dxfId="495" priority="24">
      <formula>$G$26:$H$26=0</formula>
    </cfRule>
  </conditionalFormatting>
  <conditionalFormatting sqref="I27">
    <cfRule type="expression" dxfId="494" priority="23">
      <formula>$G$27:$H$27=0</formula>
    </cfRule>
  </conditionalFormatting>
  <conditionalFormatting sqref="M13">
    <cfRule type="expression" dxfId="493" priority="22">
      <formula>$G$13:$H$13=0</formula>
    </cfRule>
  </conditionalFormatting>
  <conditionalFormatting sqref="M14">
    <cfRule type="expression" dxfId="492" priority="21">
      <formula>$G$14:$H$14=0</formula>
    </cfRule>
  </conditionalFormatting>
  <conditionalFormatting sqref="M15">
    <cfRule type="expression" dxfId="491" priority="20">
      <formula>$G$15:$H$15=0</formula>
    </cfRule>
  </conditionalFormatting>
  <conditionalFormatting sqref="M16">
    <cfRule type="expression" dxfId="490" priority="19">
      <formula>$G$16:$H$16=0</formula>
    </cfRule>
  </conditionalFormatting>
  <conditionalFormatting sqref="M17">
    <cfRule type="expression" dxfId="489" priority="18">
      <formula>$G$17:$H$17=0</formula>
    </cfRule>
  </conditionalFormatting>
  <conditionalFormatting sqref="M18">
    <cfRule type="expression" dxfId="488" priority="17">
      <formula>$G$18:$H$18=0</formula>
    </cfRule>
  </conditionalFormatting>
  <conditionalFormatting sqref="M19">
    <cfRule type="expression" dxfId="487" priority="16" stopIfTrue="1">
      <formula>$G$19:$H$19=0</formula>
    </cfRule>
  </conditionalFormatting>
  <conditionalFormatting sqref="M20">
    <cfRule type="expression" dxfId="486" priority="15">
      <formula>$G$20:$H$20=0</formula>
    </cfRule>
  </conditionalFormatting>
  <conditionalFormatting sqref="M21">
    <cfRule type="expression" dxfId="485" priority="14">
      <formula>$G$21:$H$21=0</formula>
    </cfRule>
  </conditionalFormatting>
  <conditionalFormatting sqref="M22">
    <cfRule type="expression" dxfId="484" priority="13">
      <formula>$G$22:$H$22=0</formula>
    </cfRule>
  </conditionalFormatting>
  <conditionalFormatting sqref="M23">
    <cfRule type="expression" dxfId="483" priority="12">
      <formula>$G$23:$H$23=0</formula>
    </cfRule>
  </conditionalFormatting>
  <conditionalFormatting sqref="M24">
    <cfRule type="expression" dxfId="482" priority="11">
      <formula>$G$24:$H$24=0</formula>
    </cfRule>
  </conditionalFormatting>
  <conditionalFormatting sqref="M25">
    <cfRule type="expression" dxfId="481" priority="10">
      <formula>$G$25:$H$25=0</formula>
    </cfRule>
  </conditionalFormatting>
  <conditionalFormatting sqref="M26">
    <cfRule type="expression" dxfId="480" priority="9">
      <formula>$G$26:$H$26=0</formula>
    </cfRule>
  </conditionalFormatting>
  <conditionalFormatting sqref="M27">
    <cfRule type="expression" dxfId="479" priority="8">
      <formula>$G$27:$H$27=0</formula>
    </cfRule>
  </conditionalFormatting>
  <conditionalFormatting sqref="M8">
    <cfRule type="expression" dxfId="478" priority="7">
      <formula>$G$8+$H$8=0</formula>
    </cfRule>
  </conditionalFormatting>
  <conditionalFormatting sqref="M9">
    <cfRule type="expression" dxfId="477" priority="6">
      <formula>$G$9+$H$9=0</formula>
    </cfRule>
  </conditionalFormatting>
  <conditionalFormatting sqref="M10">
    <cfRule type="expression" dxfId="476" priority="5">
      <formula>$H$10=0</formula>
    </cfRule>
  </conditionalFormatting>
  <conditionalFormatting sqref="M11">
    <cfRule type="expression" dxfId="475" priority="4">
      <formula>$G$11:$H$11=0</formula>
    </cfRule>
  </conditionalFormatting>
  <conditionalFormatting sqref="M12">
    <cfRule type="expression" dxfId="474" priority="3">
      <formula>$G$12:$H$12=0</formula>
    </cfRule>
  </conditionalFormatting>
  <conditionalFormatting sqref="C7">
    <cfRule type="expression" dxfId="473" priority="2">
      <formula>0</formula>
    </cfRule>
  </conditionalFormatting>
  <conditionalFormatting sqref="C8:C27">
    <cfRule type="cellIs" dxfId="47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8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0</v>
      </c>
      <c r="I1" s="81">
        <f t="shared" si="0"/>
        <v>1</v>
      </c>
      <c r="J1" s="84">
        <f t="shared" si="0"/>
        <v>0</v>
      </c>
      <c r="K1" s="83">
        <f t="shared" si="0"/>
        <v>2</v>
      </c>
      <c r="L1" s="83">
        <f t="shared" si="0"/>
        <v>0</v>
      </c>
      <c r="M1" s="81">
        <f t="shared" si="0"/>
        <v>2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196</v>
      </c>
      <c r="C3" s="95"/>
      <c r="D3" s="24"/>
      <c r="E3" s="10" t="s">
        <v>10</v>
      </c>
      <c r="F3" s="24"/>
      <c r="G3" s="96" t="s">
        <v>197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</v>
      </c>
      <c r="F7" s="29"/>
      <c r="G7" s="26">
        <v>1</v>
      </c>
      <c r="H7" s="30"/>
      <c r="I7" s="16">
        <f>SUM(G7-H7)</f>
        <v>1</v>
      </c>
      <c r="J7" s="29"/>
      <c r="K7" s="31">
        <v>2</v>
      </c>
      <c r="L7" s="32"/>
      <c r="M7" s="16">
        <f>SUM(K7-L7)</f>
        <v>2</v>
      </c>
      <c r="N7" s="33"/>
      <c r="Q7" s="34">
        <f>SUM(M7/I7)</f>
        <v>2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</v>
      </c>
      <c r="F8" s="29"/>
      <c r="G8" s="36"/>
      <c r="H8" s="37"/>
      <c r="I8" s="17">
        <f>SUM(I7+G8-H8)</f>
        <v>1</v>
      </c>
      <c r="J8" s="29"/>
      <c r="K8" s="38"/>
      <c r="L8" s="39"/>
      <c r="M8" s="22">
        <f>SUM(M7+K8-L8)</f>
        <v>2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</v>
      </c>
      <c r="F9" s="29"/>
      <c r="G9" s="36"/>
      <c r="H9" s="37"/>
      <c r="I9" s="17">
        <f>SUM(I8+G9-H9)</f>
        <v>1</v>
      </c>
      <c r="J9" s="29"/>
      <c r="K9" s="38"/>
      <c r="L9" s="39"/>
      <c r="M9" s="22">
        <f>SUM(M8+K9-L9)</f>
        <v>2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</v>
      </c>
      <c r="F10" s="29"/>
      <c r="G10" s="36"/>
      <c r="H10" s="37"/>
      <c r="I10" s="17">
        <f t="shared" ref="I10:I27" si="3">SUM(I9+G10-H10)</f>
        <v>1</v>
      </c>
      <c r="J10" s="29"/>
      <c r="K10" s="38"/>
      <c r="L10" s="39"/>
      <c r="M10" s="22">
        <f t="shared" ref="M10:M27" si="4">SUM(M9+K10-L10)</f>
        <v>2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</v>
      </c>
      <c r="F11" s="29"/>
      <c r="G11" s="36"/>
      <c r="H11" s="37"/>
      <c r="I11" s="17">
        <f t="shared" si="3"/>
        <v>1</v>
      </c>
      <c r="J11" s="29"/>
      <c r="K11" s="38"/>
      <c r="L11" s="39"/>
      <c r="M11" s="22">
        <f t="shared" si="4"/>
        <v>2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</v>
      </c>
      <c r="F12" s="29"/>
      <c r="G12" s="36"/>
      <c r="H12" s="37"/>
      <c r="I12" s="17">
        <f t="shared" si="3"/>
        <v>1</v>
      </c>
      <c r="J12" s="29"/>
      <c r="K12" s="38"/>
      <c r="L12" s="39"/>
      <c r="M12" s="22">
        <f t="shared" si="4"/>
        <v>2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</v>
      </c>
      <c r="F13" s="29"/>
      <c r="G13" s="36"/>
      <c r="H13" s="37"/>
      <c r="I13" s="17">
        <f t="shared" si="3"/>
        <v>1</v>
      </c>
      <c r="J13" s="29"/>
      <c r="K13" s="38"/>
      <c r="L13" s="39"/>
      <c r="M13" s="22">
        <f t="shared" si="4"/>
        <v>2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</v>
      </c>
      <c r="F14" s="29"/>
      <c r="G14" s="36"/>
      <c r="H14" s="37"/>
      <c r="I14" s="17">
        <f t="shared" si="3"/>
        <v>1</v>
      </c>
      <c r="J14" s="29"/>
      <c r="K14" s="38"/>
      <c r="L14" s="39"/>
      <c r="M14" s="22">
        <f t="shared" si="4"/>
        <v>2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</v>
      </c>
      <c r="F15" s="29"/>
      <c r="G15" s="36"/>
      <c r="H15" s="37"/>
      <c r="I15" s="17">
        <f t="shared" si="3"/>
        <v>1</v>
      </c>
      <c r="J15" s="29"/>
      <c r="K15" s="38"/>
      <c r="L15" s="39"/>
      <c r="M15" s="22">
        <f t="shared" si="4"/>
        <v>2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</v>
      </c>
      <c r="F16" s="29"/>
      <c r="G16" s="36"/>
      <c r="H16" s="37"/>
      <c r="I16" s="17">
        <f t="shared" si="3"/>
        <v>1</v>
      </c>
      <c r="J16" s="29"/>
      <c r="K16" s="38"/>
      <c r="L16" s="39"/>
      <c r="M16" s="22">
        <f t="shared" si="4"/>
        <v>2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</v>
      </c>
      <c r="F17" s="29"/>
      <c r="G17" s="36"/>
      <c r="H17" s="37"/>
      <c r="I17" s="17">
        <f t="shared" si="3"/>
        <v>1</v>
      </c>
      <c r="J17" s="29"/>
      <c r="K17" s="38"/>
      <c r="L17" s="39"/>
      <c r="M17" s="22">
        <f t="shared" si="4"/>
        <v>2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</v>
      </c>
      <c r="F18" s="29"/>
      <c r="G18" s="36"/>
      <c r="H18" s="37"/>
      <c r="I18" s="17">
        <f t="shared" si="3"/>
        <v>1</v>
      </c>
      <c r="J18" s="29"/>
      <c r="K18" s="38"/>
      <c r="L18" s="39"/>
      <c r="M18" s="22">
        <f t="shared" si="4"/>
        <v>2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</v>
      </c>
      <c r="F19" s="29"/>
      <c r="G19" s="36"/>
      <c r="H19" s="37"/>
      <c r="I19" s="17">
        <f t="shared" si="3"/>
        <v>1</v>
      </c>
      <c r="J19" s="29"/>
      <c r="K19" s="38"/>
      <c r="L19" s="39"/>
      <c r="M19" s="22">
        <f t="shared" si="4"/>
        <v>2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</v>
      </c>
      <c r="F20" s="29"/>
      <c r="G20" s="36"/>
      <c r="H20" s="37"/>
      <c r="I20" s="17">
        <f t="shared" si="3"/>
        <v>1</v>
      </c>
      <c r="J20" s="29"/>
      <c r="K20" s="38"/>
      <c r="L20" s="39"/>
      <c r="M20" s="22">
        <f t="shared" si="4"/>
        <v>2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</v>
      </c>
      <c r="F21" s="29"/>
      <c r="G21" s="36"/>
      <c r="H21" s="37"/>
      <c r="I21" s="17">
        <f t="shared" si="3"/>
        <v>1</v>
      </c>
      <c r="J21" s="29"/>
      <c r="K21" s="38"/>
      <c r="L21" s="39"/>
      <c r="M21" s="22">
        <f t="shared" si="4"/>
        <v>2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</v>
      </c>
      <c r="F22" s="29"/>
      <c r="G22" s="36"/>
      <c r="H22" s="37"/>
      <c r="I22" s="17">
        <f t="shared" si="3"/>
        <v>1</v>
      </c>
      <c r="J22" s="29"/>
      <c r="K22" s="38"/>
      <c r="L22" s="39"/>
      <c r="M22" s="22">
        <f t="shared" si="4"/>
        <v>2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</v>
      </c>
      <c r="F23" s="29"/>
      <c r="G23" s="36"/>
      <c r="H23" s="37"/>
      <c r="I23" s="17">
        <f t="shared" si="3"/>
        <v>1</v>
      </c>
      <c r="J23" s="29"/>
      <c r="K23" s="38"/>
      <c r="L23" s="39"/>
      <c r="M23" s="22">
        <f t="shared" si="4"/>
        <v>2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</v>
      </c>
      <c r="F24" s="29"/>
      <c r="G24" s="43"/>
      <c r="H24" s="37"/>
      <c r="I24" s="17">
        <f t="shared" si="3"/>
        <v>1</v>
      </c>
      <c r="J24" s="29"/>
      <c r="K24" s="44"/>
      <c r="L24" s="39"/>
      <c r="M24" s="22">
        <f t="shared" si="4"/>
        <v>2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</v>
      </c>
      <c r="F25" s="29"/>
      <c r="G25" s="43"/>
      <c r="H25" s="37"/>
      <c r="I25" s="17">
        <f t="shared" si="3"/>
        <v>1</v>
      </c>
      <c r="J25" s="29"/>
      <c r="K25" s="44"/>
      <c r="L25" s="39"/>
      <c r="M25" s="22">
        <f t="shared" si="4"/>
        <v>2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</v>
      </c>
      <c r="F26" s="29"/>
      <c r="G26" s="36"/>
      <c r="H26" s="37"/>
      <c r="I26" s="17">
        <f t="shared" si="3"/>
        <v>1</v>
      </c>
      <c r="J26" s="29"/>
      <c r="K26" s="38"/>
      <c r="L26" s="39"/>
      <c r="M26" s="22">
        <f t="shared" si="4"/>
        <v>2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</v>
      </c>
      <c r="F27" s="29"/>
      <c r="G27" s="48"/>
      <c r="H27" s="49"/>
      <c r="I27" s="17">
        <f t="shared" si="3"/>
        <v>1</v>
      </c>
      <c r="J27" s="29"/>
      <c r="K27" s="50"/>
      <c r="L27" s="51"/>
      <c r="M27" s="22">
        <f t="shared" si="4"/>
        <v>2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0</v>
      </c>
      <c r="I28" s="18">
        <f>SUM(G28-H28)</f>
        <v>1</v>
      </c>
      <c r="J28" s="56"/>
      <c r="K28" s="19">
        <f>SUM(K7:K27)</f>
        <v>2</v>
      </c>
      <c r="L28" s="20">
        <f>SUM(L7:L27)</f>
        <v>0</v>
      </c>
      <c r="M28" s="19">
        <f>SUM(K28-L28)</f>
        <v>2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471" priority="42">
      <formula>$G$8+$H$8=0</formula>
    </cfRule>
  </conditionalFormatting>
  <conditionalFormatting sqref="I9">
    <cfRule type="expression" dxfId="470" priority="41">
      <formula>$G$9+$H$9=0</formula>
    </cfRule>
  </conditionalFormatting>
  <conditionalFormatting sqref="I10">
    <cfRule type="expression" dxfId="469" priority="40">
      <formula>$H$10=0</formula>
    </cfRule>
  </conditionalFormatting>
  <conditionalFormatting sqref="I11">
    <cfRule type="expression" dxfId="468" priority="39">
      <formula>$G$11:$H$11=0</formula>
    </cfRule>
  </conditionalFormatting>
  <conditionalFormatting sqref="I12">
    <cfRule type="expression" dxfId="467" priority="38">
      <formula>$G$12:$H$12=0</formula>
    </cfRule>
  </conditionalFormatting>
  <conditionalFormatting sqref="I13">
    <cfRule type="expression" dxfId="466" priority="37">
      <formula>$G$13:$H$13=0</formula>
    </cfRule>
  </conditionalFormatting>
  <conditionalFormatting sqref="I14">
    <cfRule type="expression" dxfId="465" priority="36">
      <formula>$G$14:$H$14=0</formula>
    </cfRule>
  </conditionalFormatting>
  <conditionalFormatting sqref="I15">
    <cfRule type="expression" dxfId="464" priority="35">
      <formula>$G$15:$H$15=0</formula>
    </cfRule>
  </conditionalFormatting>
  <conditionalFormatting sqref="I16">
    <cfRule type="expression" dxfId="463" priority="34">
      <formula>$G$16:$H$16=0</formula>
    </cfRule>
  </conditionalFormatting>
  <conditionalFormatting sqref="I17">
    <cfRule type="expression" dxfId="462" priority="33">
      <formula>$G$17:$H$17=0</formula>
    </cfRule>
  </conditionalFormatting>
  <conditionalFormatting sqref="I18">
    <cfRule type="expression" dxfId="461" priority="32">
      <formula>$G$18:$H$18=0</formula>
    </cfRule>
  </conditionalFormatting>
  <conditionalFormatting sqref="I19">
    <cfRule type="expression" dxfId="460" priority="31" stopIfTrue="1">
      <formula>$G$19:$H$19=0</formula>
    </cfRule>
  </conditionalFormatting>
  <conditionalFormatting sqref="I20">
    <cfRule type="expression" dxfId="459" priority="30">
      <formula>$G$20:$H$20=0</formula>
    </cfRule>
  </conditionalFormatting>
  <conditionalFormatting sqref="I21">
    <cfRule type="expression" dxfId="458" priority="29">
      <formula>$G$21:$H$21=0</formula>
    </cfRule>
  </conditionalFormatting>
  <conditionalFormatting sqref="I22">
    <cfRule type="expression" dxfId="457" priority="28">
      <formula>$G$22:$H$22=0</formula>
    </cfRule>
  </conditionalFormatting>
  <conditionalFormatting sqref="I23">
    <cfRule type="expression" dxfId="456" priority="27">
      <formula>$G$23:$H$23=0</formula>
    </cfRule>
  </conditionalFormatting>
  <conditionalFormatting sqref="I24">
    <cfRule type="expression" dxfId="455" priority="26">
      <formula>$G$24:$H$24=0</formula>
    </cfRule>
  </conditionalFormatting>
  <conditionalFormatting sqref="I25">
    <cfRule type="expression" dxfId="454" priority="25">
      <formula>$G$25:$H$25=0</formula>
    </cfRule>
  </conditionalFormatting>
  <conditionalFormatting sqref="I26">
    <cfRule type="expression" dxfId="453" priority="24">
      <formula>$G$26:$H$26=0</formula>
    </cfRule>
  </conditionalFormatting>
  <conditionalFormatting sqref="I27">
    <cfRule type="expression" dxfId="452" priority="23">
      <formula>$G$27:$H$27=0</formula>
    </cfRule>
  </conditionalFormatting>
  <conditionalFormatting sqref="M13">
    <cfRule type="expression" dxfId="451" priority="22">
      <formula>$G$13:$H$13=0</formula>
    </cfRule>
  </conditionalFormatting>
  <conditionalFormatting sqref="M14">
    <cfRule type="expression" dxfId="450" priority="21">
      <formula>$G$14:$H$14=0</formula>
    </cfRule>
  </conditionalFormatting>
  <conditionalFormatting sqref="M15">
    <cfRule type="expression" dxfId="449" priority="20">
      <formula>$G$15:$H$15=0</formula>
    </cfRule>
  </conditionalFormatting>
  <conditionalFormatting sqref="M16">
    <cfRule type="expression" dxfId="448" priority="19">
      <formula>$G$16:$H$16=0</formula>
    </cfRule>
  </conditionalFormatting>
  <conditionalFormatting sqref="M17">
    <cfRule type="expression" dxfId="447" priority="18">
      <formula>$G$17:$H$17=0</formula>
    </cfRule>
  </conditionalFormatting>
  <conditionalFormatting sqref="M18">
    <cfRule type="expression" dxfId="446" priority="17">
      <formula>$G$18:$H$18=0</formula>
    </cfRule>
  </conditionalFormatting>
  <conditionalFormatting sqref="M19">
    <cfRule type="expression" dxfId="445" priority="16" stopIfTrue="1">
      <formula>$G$19:$H$19=0</formula>
    </cfRule>
  </conditionalFormatting>
  <conditionalFormatting sqref="M20">
    <cfRule type="expression" dxfId="444" priority="15">
      <formula>$G$20:$H$20=0</formula>
    </cfRule>
  </conditionalFormatting>
  <conditionalFormatting sqref="M21">
    <cfRule type="expression" dxfId="443" priority="14">
      <formula>$G$21:$H$21=0</formula>
    </cfRule>
  </conditionalFormatting>
  <conditionalFormatting sqref="M22">
    <cfRule type="expression" dxfId="442" priority="13">
      <formula>$G$22:$H$22=0</formula>
    </cfRule>
  </conditionalFormatting>
  <conditionalFormatting sqref="M23">
    <cfRule type="expression" dxfId="441" priority="12">
      <formula>$G$23:$H$23=0</formula>
    </cfRule>
  </conditionalFormatting>
  <conditionalFormatting sqref="M24">
    <cfRule type="expression" dxfId="440" priority="11">
      <formula>$G$24:$H$24=0</formula>
    </cfRule>
  </conditionalFormatting>
  <conditionalFormatting sqref="M25">
    <cfRule type="expression" dxfId="439" priority="10">
      <formula>$G$25:$H$25=0</formula>
    </cfRule>
  </conditionalFormatting>
  <conditionalFormatting sqref="M26">
    <cfRule type="expression" dxfId="438" priority="9">
      <formula>$G$26:$H$26=0</formula>
    </cfRule>
  </conditionalFormatting>
  <conditionalFormatting sqref="M27">
    <cfRule type="expression" dxfId="437" priority="8">
      <formula>$G$27:$H$27=0</formula>
    </cfRule>
  </conditionalFormatting>
  <conditionalFormatting sqref="M8">
    <cfRule type="expression" dxfId="436" priority="7">
      <formula>$G$8+$H$8=0</formula>
    </cfRule>
  </conditionalFormatting>
  <conditionalFormatting sqref="M9">
    <cfRule type="expression" dxfId="435" priority="6">
      <formula>$G$9+$H$9=0</formula>
    </cfRule>
  </conditionalFormatting>
  <conditionalFormatting sqref="M10">
    <cfRule type="expression" dxfId="434" priority="5">
      <formula>$H$10=0</formula>
    </cfRule>
  </conditionalFormatting>
  <conditionalFormatting sqref="M11">
    <cfRule type="expression" dxfId="433" priority="4">
      <formula>$G$11:$H$11=0</formula>
    </cfRule>
  </conditionalFormatting>
  <conditionalFormatting sqref="M12">
    <cfRule type="expression" dxfId="432" priority="3">
      <formula>$G$12:$H$12=0</formula>
    </cfRule>
  </conditionalFormatting>
  <conditionalFormatting sqref="C7">
    <cfRule type="expression" dxfId="431" priority="2">
      <formula>0</formula>
    </cfRule>
  </conditionalFormatting>
  <conditionalFormatting sqref="C8:C27">
    <cfRule type="cellIs" dxfId="43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9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3</v>
      </c>
      <c r="H1" s="83">
        <f t="shared" si="0"/>
        <v>0</v>
      </c>
      <c r="I1" s="81">
        <f t="shared" si="0"/>
        <v>3</v>
      </c>
      <c r="J1" s="84">
        <f t="shared" si="0"/>
        <v>0</v>
      </c>
      <c r="K1" s="83">
        <f t="shared" si="0"/>
        <v>6</v>
      </c>
      <c r="L1" s="83">
        <f t="shared" si="0"/>
        <v>0</v>
      </c>
      <c r="M1" s="81">
        <f t="shared" si="0"/>
        <v>6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198</v>
      </c>
      <c r="C3" s="95"/>
      <c r="D3" s="24"/>
      <c r="E3" s="10" t="s">
        <v>10</v>
      </c>
      <c r="F3" s="24"/>
      <c r="G3" s="96" t="s">
        <v>199</v>
      </c>
      <c r="H3" s="97"/>
      <c r="I3" s="98"/>
      <c r="J3" s="24"/>
      <c r="K3" s="10" t="s">
        <v>11</v>
      </c>
      <c r="L3" s="77" t="s">
        <v>191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</v>
      </c>
      <c r="F7" s="29"/>
      <c r="G7" s="26">
        <v>3</v>
      </c>
      <c r="H7" s="30"/>
      <c r="I7" s="16">
        <f>SUM(G7-H7)</f>
        <v>3</v>
      </c>
      <c r="J7" s="29"/>
      <c r="K7" s="31">
        <v>6</v>
      </c>
      <c r="L7" s="32"/>
      <c r="M7" s="16">
        <f>SUM(K7-L7)</f>
        <v>6</v>
      </c>
      <c r="N7" s="33"/>
      <c r="Q7" s="34">
        <f>SUM(M7/I7)</f>
        <v>2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</v>
      </c>
      <c r="F8" s="29"/>
      <c r="G8" s="36"/>
      <c r="H8" s="37"/>
      <c r="I8" s="17">
        <f>SUM(I7+G8-H8)</f>
        <v>3</v>
      </c>
      <c r="J8" s="29"/>
      <c r="K8" s="38"/>
      <c r="L8" s="39"/>
      <c r="M8" s="22">
        <f>SUM(M7+K8-L8)</f>
        <v>6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</v>
      </c>
      <c r="F9" s="29"/>
      <c r="G9" s="36"/>
      <c r="H9" s="37"/>
      <c r="I9" s="17">
        <f>SUM(I8+G9-H9)</f>
        <v>3</v>
      </c>
      <c r="J9" s="29"/>
      <c r="K9" s="38"/>
      <c r="L9" s="39"/>
      <c r="M9" s="22">
        <f>SUM(M8+K9-L9)</f>
        <v>6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</v>
      </c>
      <c r="F10" s="29"/>
      <c r="G10" s="36"/>
      <c r="H10" s="37"/>
      <c r="I10" s="17">
        <f t="shared" ref="I10:I27" si="3">SUM(I9+G10-H10)</f>
        <v>3</v>
      </c>
      <c r="J10" s="29"/>
      <c r="K10" s="38"/>
      <c r="L10" s="39"/>
      <c r="M10" s="22">
        <f t="shared" ref="M10:M27" si="4">SUM(M9+K10-L10)</f>
        <v>6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</v>
      </c>
      <c r="F11" s="29"/>
      <c r="G11" s="36"/>
      <c r="H11" s="37"/>
      <c r="I11" s="17">
        <f t="shared" si="3"/>
        <v>3</v>
      </c>
      <c r="J11" s="29"/>
      <c r="K11" s="38"/>
      <c r="L11" s="39"/>
      <c r="M11" s="22">
        <f t="shared" si="4"/>
        <v>6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</v>
      </c>
      <c r="F12" s="29"/>
      <c r="G12" s="36"/>
      <c r="H12" s="37"/>
      <c r="I12" s="17">
        <f t="shared" si="3"/>
        <v>3</v>
      </c>
      <c r="J12" s="29"/>
      <c r="K12" s="38"/>
      <c r="L12" s="39"/>
      <c r="M12" s="22">
        <f t="shared" si="4"/>
        <v>6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</v>
      </c>
      <c r="F13" s="29"/>
      <c r="G13" s="36"/>
      <c r="H13" s="37"/>
      <c r="I13" s="17">
        <f t="shared" si="3"/>
        <v>3</v>
      </c>
      <c r="J13" s="29"/>
      <c r="K13" s="38"/>
      <c r="L13" s="39"/>
      <c r="M13" s="22">
        <f t="shared" si="4"/>
        <v>6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</v>
      </c>
      <c r="F14" s="29"/>
      <c r="G14" s="36"/>
      <c r="H14" s="37"/>
      <c r="I14" s="17">
        <f t="shared" si="3"/>
        <v>3</v>
      </c>
      <c r="J14" s="29"/>
      <c r="K14" s="38"/>
      <c r="L14" s="39"/>
      <c r="M14" s="22">
        <f t="shared" si="4"/>
        <v>6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</v>
      </c>
      <c r="F15" s="29"/>
      <c r="G15" s="36"/>
      <c r="H15" s="37"/>
      <c r="I15" s="17">
        <f t="shared" si="3"/>
        <v>3</v>
      </c>
      <c r="J15" s="29"/>
      <c r="K15" s="38"/>
      <c r="L15" s="39"/>
      <c r="M15" s="22">
        <f t="shared" si="4"/>
        <v>6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</v>
      </c>
      <c r="F16" s="29"/>
      <c r="G16" s="36"/>
      <c r="H16" s="37"/>
      <c r="I16" s="17">
        <f t="shared" si="3"/>
        <v>3</v>
      </c>
      <c r="J16" s="29"/>
      <c r="K16" s="38"/>
      <c r="L16" s="39"/>
      <c r="M16" s="22">
        <f t="shared" si="4"/>
        <v>6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</v>
      </c>
      <c r="F17" s="29"/>
      <c r="G17" s="36"/>
      <c r="H17" s="37"/>
      <c r="I17" s="17">
        <f t="shared" si="3"/>
        <v>3</v>
      </c>
      <c r="J17" s="29"/>
      <c r="K17" s="38"/>
      <c r="L17" s="39"/>
      <c r="M17" s="22">
        <f t="shared" si="4"/>
        <v>6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</v>
      </c>
      <c r="F18" s="29"/>
      <c r="G18" s="36"/>
      <c r="H18" s="37"/>
      <c r="I18" s="17">
        <f t="shared" si="3"/>
        <v>3</v>
      </c>
      <c r="J18" s="29"/>
      <c r="K18" s="38"/>
      <c r="L18" s="39"/>
      <c r="M18" s="22">
        <f t="shared" si="4"/>
        <v>6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</v>
      </c>
      <c r="F19" s="29"/>
      <c r="G19" s="36"/>
      <c r="H19" s="37"/>
      <c r="I19" s="17">
        <f t="shared" si="3"/>
        <v>3</v>
      </c>
      <c r="J19" s="29"/>
      <c r="K19" s="38"/>
      <c r="L19" s="39"/>
      <c r="M19" s="22">
        <f t="shared" si="4"/>
        <v>6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</v>
      </c>
      <c r="F20" s="29"/>
      <c r="G20" s="36"/>
      <c r="H20" s="37"/>
      <c r="I20" s="17">
        <f t="shared" si="3"/>
        <v>3</v>
      </c>
      <c r="J20" s="29"/>
      <c r="K20" s="38"/>
      <c r="L20" s="39"/>
      <c r="M20" s="22">
        <f t="shared" si="4"/>
        <v>6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</v>
      </c>
      <c r="F21" s="29"/>
      <c r="G21" s="36"/>
      <c r="H21" s="37"/>
      <c r="I21" s="17">
        <f t="shared" si="3"/>
        <v>3</v>
      </c>
      <c r="J21" s="29"/>
      <c r="K21" s="38"/>
      <c r="L21" s="39"/>
      <c r="M21" s="22">
        <f t="shared" si="4"/>
        <v>6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</v>
      </c>
      <c r="F22" s="29"/>
      <c r="G22" s="36"/>
      <c r="H22" s="37"/>
      <c r="I22" s="17">
        <f t="shared" si="3"/>
        <v>3</v>
      </c>
      <c r="J22" s="29"/>
      <c r="K22" s="38"/>
      <c r="L22" s="39"/>
      <c r="M22" s="22">
        <f t="shared" si="4"/>
        <v>6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</v>
      </c>
      <c r="F23" s="29"/>
      <c r="G23" s="36"/>
      <c r="H23" s="37"/>
      <c r="I23" s="17">
        <f t="shared" si="3"/>
        <v>3</v>
      </c>
      <c r="J23" s="29"/>
      <c r="K23" s="38"/>
      <c r="L23" s="39"/>
      <c r="M23" s="22">
        <f t="shared" si="4"/>
        <v>6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</v>
      </c>
      <c r="F24" s="29"/>
      <c r="G24" s="43"/>
      <c r="H24" s="37"/>
      <c r="I24" s="17">
        <f t="shared" si="3"/>
        <v>3</v>
      </c>
      <c r="J24" s="29"/>
      <c r="K24" s="44"/>
      <c r="L24" s="39"/>
      <c r="M24" s="22">
        <f t="shared" si="4"/>
        <v>6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</v>
      </c>
      <c r="F25" s="29"/>
      <c r="G25" s="43"/>
      <c r="H25" s="37"/>
      <c r="I25" s="17">
        <f t="shared" si="3"/>
        <v>3</v>
      </c>
      <c r="J25" s="29"/>
      <c r="K25" s="44"/>
      <c r="L25" s="39"/>
      <c r="M25" s="22">
        <f t="shared" si="4"/>
        <v>6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</v>
      </c>
      <c r="F26" s="29"/>
      <c r="G26" s="36"/>
      <c r="H26" s="37"/>
      <c r="I26" s="17">
        <f t="shared" si="3"/>
        <v>3</v>
      </c>
      <c r="J26" s="29"/>
      <c r="K26" s="38"/>
      <c r="L26" s="39"/>
      <c r="M26" s="22">
        <f t="shared" si="4"/>
        <v>6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</v>
      </c>
      <c r="F27" s="29"/>
      <c r="G27" s="48"/>
      <c r="H27" s="49"/>
      <c r="I27" s="17">
        <f t="shared" si="3"/>
        <v>3</v>
      </c>
      <c r="J27" s="29"/>
      <c r="K27" s="50"/>
      <c r="L27" s="51"/>
      <c r="M27" s="22">
        <f t="shared" si="4"/>
        <v>6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3</v>
      </c>
      <c r="H28" s="21">
        <f>SUM(H7:H27)</f>
        <v>0</v>
      </c>
      <c r="I28" s="18">
        <f>SUM(G28-H28)</f>
        <v>3</v>
      </c>
      <c r="J28" s="56"/>
      <c r="K28" s="19">
        <f>SUM(K7:K27)</f>
        <v>6</v>
      </c>
      <c r="L28" s="20">
        <f>SUM(L7:L27)</f>
        <v>0</v>
      </c>
      <c r="M28" s="19">
        <f>SUM(K28-L28)</f>
        <v>6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429" priority="42">
      <formula>$G$8+$H$8=0</formula>
    </cfRule>
  </conditionalFormatting>
  <conditionalFormatting sqref="I9">
    <cfRule type="expression" dxfId="428" priority="41">
      <formula>$G$9+$H$9=0</formula>
    </cfRule>
  </conditionalFormatting>
  <conditionalFormatting sqref="I10">
    <cfRule type="expression" dxfId="427" priority="40">
      <formula>$H$10=0</formula>
    </cfRule>
  </conditionalFormatting>
  <conditionalFormatting sqref="I11">
    <cfRule type="expression" dxfId="426" priority="39">
      <formula>$G$11:$H$11=0</formula>
    </cfRule>
  </conditionalFormatting>
  <conditionalFormatting sqref="I12">
    <cfRule type="expression" dxfId="425" priority="38">
      <formula>$G$12:$H$12=0</formula>
    </cfRule>
  </conditionalFormatting>
  <conditionalFormatting sqref="I13">
    <cfRule type="expression" dxfId="424" priority="37">
      <formula>$G$13:$H$13=0</formula>
    </cfRule>
  </conditionalFormatting>
  <conditionalFormatting sqref="I14">
    <cfRule type="expression" dxfId="423" priority="36">
      <formula>$G$14:$H$14=0</formula>
    </cfRule>
  </conditionalFormatting>
  <conditionalFormatting sqref="I15">
    <cfRule type="expression" dxfId="422" priority="35">
      <formula>$G$15:$H$15=0</formula>
    </cfRule>
  </conditionalFormatting>
  <conditionalFormatting sqref="I16">
    <cfRule type="expression" dxfId="421" priority="34">
      <formula>$G$16:$H$16=0</formula>
    </cfRule>
  </conditionalFormatting>
  <conditionalFormatting sqref="I17">
    <cfRule type="expression" dxfId="420" priority="33">
      <formula>$G$17:$H$17=0</formula>
    </cfRule>
  </conditionalFormatting>
  <conditionalFormatting sqref="I18">
    <cfRule type="expression" dxfId="419" priority="32">
      <formula>$G$18:$H$18=0</formula>
    </cfRule>
  </conditionalFormatting>
  <conditionalFormatting sqref="I19">
    <cfRule type="expression" dxfId="418" priority="31" stopIfTrue="1">
      <formula>$G$19:$H$19=0</formula>
    </cfRule>
  </conditionalFormatting>
  <conditionalFormatting sqref="I20">
    <cfRule type="expression" dxfId="417" priority="30">
      <formula>$G$20:$H$20=0</formula>
    </cfRule>
  </conditionalFormatting>
  <conditionalFormatting sqref="I21">
    <cfRule type="expression" dxfId="416" priority="29">
      <formula>$G$21:$H$21=0</formula>
    </cfRule>
  </conditionalFormatting>
  <conditionalFormatting sqref="I22">
    <cfRule type="expression" dxfId="415" priority="28">
      <formula>$G$22:$H$22=0</formula>
    </cfRule>
  </conditionalFormatting>
  <conditionalFormatting sqref="I23">
    <cfRule type="expression" dxfId="414" priority="27">
      <formula>$G$23:$H$23=0</formula>
    </cfRule>
  </conditionalFormatting>
  <conditionalFormatting sqref="I24">
    <cfRule type="expression" dxfId="413" priority="26">
      <formula>$G$24:$H$24=0</formula>
    </cfRule>
  </conditionalFormatting>
  <conditionalFormatting sqref="I25">
    <cfRule type="expression" dxfId="412" priority="25">
      <formula>$G$25:$H$25=0</formula>
    </cfRule>
  </conditionalFormatting>
  <conditionalFormatting sqref="I26">
    <cfRule type="expression" dxfId="411" priority="24">
      <formula>$G$26:$H$26=0</formula>
    </cfRule>
  </conditionalFormatting>
  <conditionalFormatting sqref="I27">
    <cfRule type="expression" dxfId="410" priority="23">
      <formula>$G$27:$H$27=0</formula>
    </cfRule>
  </conditionalFormatting>
  <conditionalFormatting sqref="M13">
    <cfRule type="expression" dxfId="409" priority="22">
      <formula>$G$13:$H$13=0</formula>
    </cfRule>
  </conditionalFormatting>
  <conditionalFormatting sqref="M14">
    <cfRule type="expression" dxfId="408" priority="21">
      <formula>$G$14:$H$14=0</formula>
    </cfRule>
  </conditionalFormatting>
  <conditionalFormatting sqref="M15">
    <cfRule type="expression" dxfId="407" priority="20">
      <formula>$G$15:$H$15=0</formula>
    </cfRule>
  </conditionalFormatting>
  <conditionalFormatting sqref="M16">
    <cfRule type="expression" dxfId="406" priority="19">
      <formula>$G$16:$H$16=0</formula>
    </cfRule>
  </conditionalFormatting>
  <conditionalFormatting sqref="M17">
    <cfRule type="expression" dxfId="405" priority="18">
      <formula>$G$17:$H$17=0</formula>
    </cfRule>
  </conditionalFormatting>
  <conditionalFormatting sqref="M18">
    <cfRule type="expression" dxfId="404" priority="17">
      <formula>$G$18:$H$18=0</formula>
    </cfRule>
  </conditionalFormatting>
  <conditionalFormatting sqref="M19">
    <cfRule type="expression" dxfId="403" priority="16" stopIfTrue="1">
      <formula>$G$19:$H$19=0</formula>
    </cfRule>
  </conditionalFormatting>
  <conditionalFormatting sqref="M20">
    <cfRule type="expression" dxfId="402" priority="15">
      <formula>$G$20:$H$20=0</formula>
    </cfRule>
  </conditionalFormatting>
  <conditionalFormatting sqref="M21">
    <cfRule type="expression" dxfId="401" priority="14">
      <formula>$G$21:$H$21=0</formula>
    </cfRule>
  </conditionalFormatting>
  <conditionalFormatting sqref="M22">
    <cfRule type="expression" dxfId="400" priority="13">
      <formula>$G$22:$H$22=0</formula>
    </cfRule>
  </conditionalFormatting>
  <conditionalFormatting sqref="M23">
    <cfRule type="expression" dxfId="399" priority="12">
      <formula>$G$23:$H$23=0</formula>
    </cfRule>
  </conditionalFormatting>
  <conditionalFormatting sqref="M24">
    <cfRule type="expression" dxfId="398" priority="11">
      <formula>$G$24:$H$24=0</formula>
    </cfRule>
  </conditionalFormatting>
  <conditionalFormatting sqref="M25">
    <cfRule type="expression" dxfId="397" priority="10">
      <formula>$G$25:$H$25=0</formula>
    </cfRule>
  </conditionalFormatting>
  <conditionalFormatting sqref="M26">
    <cfRule type="expression" dxfId="396" priority="9">
      <formula>$G$26:$H$26=0</formula>
    </cfRule>
  </conditionalFormatting>
  <conditionalFormatting sqref="M27">
    <cfRule type="expression" dxfId="395" priority="8">
      <formula>$G$27:$H$27=0</formula>
    </cfRule>
  </conditionalFormatting>
  <conditionalFormatting sqref="M8">
    <cfRule type="expression" dxfId="394" priority="7">
      <formula>$G$8+$H$8=0</formula>
    </cfRule>
  </conditionalFormatting>
  <conditionalFormatting sqref="M9">
    <cfRule type="expression" dxfId="393" priority="6">
      <formula>$G$9+$H$9=0</formula>
    </cfRule>
  </conditionalFormatting>
  <conditionalFormatting sqref="M10">
    <cfRule type="expression" dxfId="392" priority="5">
      <formula>$H$10=0</formula>
    </cfRule>
  </conditionalFormatting>
  <conditionalFormatting sqref="M11">
    <cfRule type="expression" dxfId="391" priority="4">
      <formula>$G$11:$H$11=0</formula>
    </cfRule>
  </conditionalFormatting>
  <conditionalFormatting sqref="M12">
    <cfRule type="expression" dxfId="390" priority="3">
      <formula>$G$12:$H$12=0</formula>
    </cfRule>
  </conditionalFormatting>
  <conditionalFormatting sqref="C7">
    <cfRule type="expression" dxfId="389" priority="2">
      <formula>0</formula>
    </cfRule>
  </conditionalFormatting>
  <conditionalFormatting sqref="C8:C27">
    <cfRule type="cellIs" dxfId="38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0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8</v>
      </c>
      <c r="H1" s="83">
        <f t="shared" si="0"/>
        <v>0</v>
      </c>
      <c r="I1" s="81">
        <f t="shared" si="0"/>
        <v>8</v>
      </c>
      <c r="J1" s="84">
        <f t="shared" si="0"/>
        <v>0</v>
      </c>
      <c r="K1" s="83">
        <f t="shared" si="0"/>
        <v>22</v>
      </c>
      <c r="L1" s="83">
        <f t="shared" si="0"/>
        <v>0</v>
      </c>
      <c r="M1" s="81">
        <f t="shared" si="0"/>
        <v>22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200</v>
      </c>
      <c r="C3" s="95"/>
      <c r="D3" s="24"/>
      <c r="E3" s="10" t="s">
        <v>10</v>
      </c>
      <c r="F3" s="24"/>
      <c r="G3" s="96" t="s">
        <v>201</v>
      </c>
      <c r="H3" s="97"/>
      <c r="I3" s="98"/>
      <c r="J3" s="24"/>
      <c r="K3" s="10" t="s">
        <v>11</v>
      </c>
      <c r="L3" s="77" t="s">
        <v>191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2.75</v>
      </c>
      <c r="F7" s="29"/>
      <c r="G7" s="26">
        <v>8</v>
      </c>
      <c r="H7" s="30"/>
      <c r="I7" s="16">
        <f>SUM(G7-H7)</f>
        <v>8</v>
      </c>
      <c r="J7" s="29"/>
      <c r="K7" s="31">
        <v>22</v>
      </c>
      <c r="L7" s="32"/>
      <c r="M7" s="16">
        <f>SUM(K7-L7)</f>
        <v>22</v>
      </c>
      <c r="N7" s="33"/>
      <c r="Q7" s="34">
        <f>SUM(M7/I7)</f>
        <v>2.75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2.75</v>
      </c>
      <c r="F8" s="29"/>
      <c r="G8" s="36"/>
      <c r="H8" s="37"/>
      <c r="I8" s="17">
        <f>SUM(I7+G8-H8)</f>
        <v>8</v>
      </c>
      <c r="J8" s="29"/>
      <c r="K8" s="38"/>
      <c r="L8" s="39"/>
      <c r="M8" s="22">
        <f>SUM(M7+K8-L8)</f>
        <v>22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2.75</v>
      </c>
      <c r="F9" s="29"/>
      <c r="G9" s="36"/>
      <c r="H9" s="37"/>
      <c r="I9" s="17">
        <f>SUM(I8+G9-H9)</f>
        <v>8</v>
      </c>
      <c r="J9" s="29"/>
      <c r="K9" s="38"/>
      <c r="L9" s="39"/>
      <c r="M9" s="22">
        <f>SUM(M8+K9-L9)</f>
        <v>22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2.75</v>
      </c>
      <c r="F10" s="29"/>
      <c r="G10" s="36"/>
      <c r="H10" s="37"/>
      <c r="I10" s="17">
        <f t="shared" ref="I10:I27" si="3">SUM(I9+G10-H10)</f>
        <v>8</v>
      </c>
      <c r="J10" s="29"/>
      <c r="K10" s="38"/>
      <c r="L10" s="39"/>
      <c r="M10" s="22">
        <f t="shared" ref="M10:M27" si="4">SUM(M9+K10-L10)</f>
        <v>22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2.75</v>
      </c>
      <c r="F11" s="29"/>
      <c r="G11" s="36"/>
      <c r="H11" s="37"/>
      <c r="I11" s="17">
        <f t="shared" si="3"/>
        <v>8</v>
      </c>
      <c r="J11" s="29"/>
      <c r="K11" s="38"/>
      <c r="L11" s="39"/>
      <c r="M11" s="22">
        <f t="shared" si="4"/>
        <v>22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2.75</v>
      </c>
      <c r="F12" s="29"/>
      <c r="G12" s="36"/>
      <c r="H12" s="37"/>
      <c r="I12" s="17">
        <f t="shared" si="3"/>
        <v>8</v>
      </c>
      <c r="J12" s="29"/>
      <c r="K12" s="38"/>
      <c r="L12" s="39"/>
      <c r="M12" s="22">
        <f t="shared" si="4"/>
        <v>22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2.75</v>
      </c>
      <c r="F13" s="29"/>
      <c r="G13" s="36"/>
      <c r="H13" s="37"/>
      <c r="I13" s="17">
        <f t="shared" si="3"/>
        <v>8</v>
      </c>
      <c r="J13" s="29"/>
      <c r="K13" s="38"/>
      <c r="L13" s="39"/>
      <c r="M13" s="22">
        <f t="shared" si="4"/>
        <v>22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2.75</v>
      </c>
      <c r="F14" s="29"/>
      <c r="G14" s="36"/>
      <c r="H14" s="37"/>
      <c r="I14" s="17">
        <f t="shared" si="3"/>
        <v>8</v>
      </c>
      <c r="J14" s="29"/>
      <c r="K14" s="38"/>
      <c r="L14" s="39"/>
      <c r="M14" s="22">
        <f t="shared" si="4"/>
        <v>22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2.75</v>
      </c>
      <c r="F15" s="29"/>
      <c r="G15" s="36"/>
      <c r="H15" s="37"/>
      <c r="I15" s="17">
        <f t="shared" si="3"/>
        <v>8</v>
      </c>
      <c r="J15" s="29"/>
      <c r="K15" s="38"/>
      <c r="L15" s="39"/>
      <c r="M15" s="22">
        <f t="shared" si="4"/>
        <v>22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2.75</v>
      </c>
      <c r="F16" s="29"/>
      <c r="G16" s="36"/>
      <c r="H16" s="37"/>
      <c r="I16" s="17">
        <f t="shared" si="3"/>
        <v>8</v>
      </c>
      <c r="J16" s="29"/>
      <c r="K16" s="38"/>
      <c r="L16" s="39"/>
      <c r="M16" s="22">
        <f t="shared" si="4"/>
        <v>22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2.75</v>
      </c>
      <c r="F17" s="29"/>
      <c r="G17" s="36"/>
      <c r="H17" s="37"/>
      <c r="I17" s="17">
        <f t="shared" si="3"/>
        <v>8</v>
      </c>
      <c r="J17" s="29"/>
      <c r="K17" s="38"/>
      <c r="L17" s="39"/>
      <c r="M17" s="22">
        <f t="shared" si="4"/>
        <v>22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2.75</v>
      </c>
      <c r="F18" s="29"/>
      <c r="G18" s="36"/>
      <c r="H18" s="37"/>
      <c r="I18" s="17">
        <f t="shared" si="3"/>
        <v>8</v>
      </c>
      <c r="J18" s="29"/>
      <c r="K18" s="38"/>
      <c r="L18" s="39"/>
      <c r="M18" s="22">
        <f t="shared" si="4"/>
        <v>22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2.75</v>
      </c>
      <c r="F19" s="29"/>
      <c r="G19" s="36"/>
      <c r="H19" s="37"/>
      <c r="I19" s="17">
        <f t="shared" si="3"/>
        <v>8</v>
      </c>
      <c r="J19" s="29"/>
      <c r="K19" s="38"/>
      <c r="L19" s="39"/>
      <c r="M19" s="22">
        <f t="shared" si="4"/>
        <v>22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2.75</v>
      </c>
      <c r="F20" s="29"/>
      <c r="G20" s="36"/>
      <c r="H20" s="37"/>
      <c r="I20" s="17">
        <f t="shared" si="3"/>
        <v>8</v>
      </c>
      <c r="J20" s="29"/>
      <c r="K20" s="38"/>
      <c r="L20" s="39"/>
      <c r="M20" s="22">
        <f t="shared" si="4"/>
        <v>22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2.75</v>
      </c>
      <c r="F21" s="29"/>
      <c r="G21" s="36"/>
      <c r="H21" s="37"/>
      <c r="I21" s="17">
        <f t="shared" si="3"/>
        <v>8</v>
      </c>
      <c r="J21" s="29"/>
      <c r="K21" s="38"/>
      <c r="L21" s="39"/>
      <c r="M21" s="22">
        <f t="shared" si="4"/>
        <v>22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2.75</v>
      </c>
      <c r="F22" s="29"/>
      <c r="G22" s="36"/>
      <c r="H22" s="37"/>
      <c r="I22" s="17">
        <f t="shared" si="3"/>
        <v>8</v>
      </c>
      <c r="J22" s="29"/>
      <c r="K22" s="38"/>
      <c r="L22" s="39"/>
      <c r="M22" s="22">
        <f t="shared" si="4"/>
        <v>22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2.75</v>
      </c>
      <c r="F23" s="29"/>
      <c r="G23" s="36"/>
      <c r="H23" s="37"/>
      <c r="I23" s="17">
        <f t="shared" si="3"/>
        <v>8</v>
      </c>
      <c r="J23" s="29"/>
      <c r="K23" s="38"/>
      <c r="L23" s="39"/>
      <c r="M23" s="22">
        <f t="shared" si="4"/>
        <v>22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2.75</v>
      </c>
      <c r="F24" s="29"/>
      <c r="G24" s="43"/>
      <c r="H24" s="37"/>
      <c r="I24" s="17">
        <f t="shared" si="3"/>
        <v>8</v>
      </c>
      <c r="J24" s="29"/>
      <c r="K24" s="44"/>
      <c r="L24" s="39"/>
      <c r="M24" s="22">
        <f t="shared" si="4"/>
        <v>22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2.75</v>
      </c>
      <c r="F25" s="29"/>
      <c r="G25" s="43"/>
      <c r="H25" s="37"/>
      <c r="I25" s="17">
        <f t="shared" si="3"/>
        <v>8</v>
      </c>
      <c r="J25" s="29"/>
      <c r="K25" s="44"/>
      <c r="L25" s="39"/>
      <c r="M25" s="22">
        <f t="shared" si="4"/>
        <v>22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2.75</v>
      </c>
      <c r="F26" s="29"/>
      <c r="G26" s="36"/>
      <c r="H26" s="37"/>
      <c r="I26" s="17">
        <f t="shared" si="3"/>
        <v>8</v>
      </c>
      <c r="J26" s="29"/>
      <c r="K26" s="38"/>
      <c r="L26" s="39"/>
      <c r="M26" s="22">
        <f t="shared" si="4"/>
        <v>22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2.75</v>
      </c>
      <c r="F27" s="29"/>
      <c r="G27" s="48"/>
      <c r="H27" s="49"/>
      <c r="I27" s="17">
        <f t="shared" si="3"/>
        <v>8</v>
      </c>
      <c r="J27" s="29"/>
      <c r="K27" s="50"/>
      <c r="L27" s="51"/>
      <c r="M27" s="22">
        <f t="shared" si="4"/>
        <v>22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8</v>
      </c>
      <c r="H28" s="21">
        <f>SUM(H7:H27)</f>
        <v>0</v>
      </c>
      <c r="I28" s="18">
        <f>SUM(G28-H28)</f>
        <v>8</v>
      </c>
      <c r="J28" s="56"/>
      <c r="K28" s="19">
        <f>SUM(K7:K27)</f>
        <v>22</v>
      </c>
      <c r="L28" s="20">
        <f>SUM(L7:L27)</f>
        <v>0</v>
      </c>
      <c r="M28" s="19">
        <f>SUM(K28-L28)</f>
        <v>22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87" priority="42">
      <formula>$G$8+$H$8=0</formula>
    </cfRule>
  </conditionalFormatting>
  <conditionalFormatting sqref="I9">
    <cfRule type="expression" dxfId="386" priority="41">
      <formula>$G$9+$H$9=0</formula>
    </cfRule>
  </conditionalFormatting>
  <conditionalFormatting sqref="I10">
    <cfRule type="expression" dxfId="385" priority="40">
      <formula>$H$10=0</formula>
    </cfRule>
  </conditionalFormatting>
  <conditionalFormatting sqref="I11">
    <cfRule type="expression" dxfId="384" priority="39">
      <formula>$G$11:$H$11=0</formula>
    </cfRule>
  </conditionalFormatting>
  <conditionalFormatting sqref="I12">
    <cfRule type="expression" dxfId="383" priority="38">
      <formula>$G$12:$H$12=0</formula>
    </cfRule>
  </conditionalFormatting>
  <conditionalFormatting sqref="I13">
    <cfRule type="expression" dxfId="382" priority="37">
      <formula>$G$13:$H$13=0</formula>
    </cfRule>
  </conditionalFormatting>
  <conditionalFormatting sqref="I14">
    <cfRule type="expression" dxfId="381" priority="36">
      <formula>$G$14:$H$14=0</formula>
    </cfRule>
  </conditionalFormatting>
  <conditionalFormatting sqref="I15">
    <cfRule type="expression" dxfId="380" priority="35">
      <formula>$G$15:$H$15=0</formula>
    </cfRule>
  </conditionalFormatting>
  <conditionalFormatting sqref="I16">
    <cfRule type="expression" dxfId="379" priority="34">
      <formula>$G$16:$H$16=0</formula>
    </cfRule>
  </conditionalFormatting>
  <conditionalFormatting sqref="I17">
    <cfRule type="expression" dxfId="378" priority="33">
      <formula>$G$17:$H$17=0</formula>
    </cfRule>
  </conditionalFormatting>
  <conditionalFormatting sqref="I18">
    <cfRule type="expression" dxfId="377" priority="32">
      <formula>$G$18:$H$18=0</formula>
    </cfRule>
  </conditionalFormatting>
  <conditionalFormatting sqref="I19">
    <cfRule type="expression" dxfId="376" priority="31" stopIfTrue="1">
      <formula>$G$19:$H$19=0</formula>
    </cfRule>
  </conditionalFormatting>
  <conditionalFormatting sqref="I20">
    <cfRule type="expression" dxfId="375" priority="30">
      <formula>$G$20:$H$20=0</formula>
    </cfRule>
  </conditionalFormatting>
  <conditionalFormatting sqref="I21">
    <cfRule type="expression" dxfId="374" priority="29">
      <formula>$G$21:$H$21=0</formula>
    </cfRule>
  </conditionalFormatting>
  <conditionalFormatting sqref="I22">
    <cfRule type="expression" dxfId="373" priority="28">
      <formula>$G$22:$H$22=0</formula>
    </cfRule>
  </conditionalFormatting>
  <conditionalFormatting sqref="I23">
    <cfRule type="expression" dxfId="372" priority="27">
      <formula>$G$23:$H$23=0</formula>
    </cfRule>
  </conditionalFormatting>
  <conditionalFormatting sqref="I24">
    <cfRule type="expression" dxfId="371" priority="26">
      <formula>$G$24:$H$24=0</formula>
    </cfRule>
  </conditionalFormatting>
  <conditionalFormatting sqref="I25">
    <cfRule type="expression" dxfId="370" priority="25">
      <formula>$G$25:$H$25=0</formula>
    </cfRule>
  </conditionalFormatting>
  <conditionalFormatting sqref="I26">
    <cfRule type="expression" dxfId="369" priority="24">
      <formula>$G$26:$H$26=0</formula>
    </cfRule>
  </conditionalFormatting>
  <conditionalFormatting sqref="I27">
    <cfRule type="expression" dxfId="368" priority="23">
      <formula>$G$27:$H$27=0</formula>
    </cfRule>
  </conditionalFormatting>
  <conditionalFormatting sqref="M13">
    <cfRule type="expression" dxfId="367" priority="22">
      <formula>$G$13:$H$13=0</formula>
    </cfRule>
  </conditionalFormatting>
  <conditionalFormatting sqref="M14">
    <cfRule type="expression" dxfId="366" priority="21">
      <formula>$G$14:$H$14=0</formula>
    </cfRule>
  </conditionalFormatting>
  <conditionalFormatting sqref="M15">
    <cfRule type="expression" dxfId="365" priority="20">
      <formula>$G$15:$H$15=0</formula>
    </cfRule>
  </conditionalFormatting>
  <conditionalFormatting sqref="M16">
    <cfRule type="expression" dxfId="364" priority="19">
      <formula>$G$16:$H$16=0</formula>
    </cfRule>
  </conditionalFormatting>
  <conditionalFormatting sqref="M17">
    <cfRule type="expression" dxfId="363" priority="18">
      <formula>$G$17:$H$17=0</formula>
    </cfRule>
  </conditionalFormatting>
  <conditionalFormatting sqref="M18">
    <cfRule type="expression" dxfId="362" priority="17">
      <formula>$G$18:$H$18=0</formula>
    </cfRule>
  </conditionalFormatting>
  <conditionalFormatting sqref="M19">
    <cfRule type="expression" dxfId="361" priority="16" stopIfTrue="1">
      <formula>$G$19:$H$19=0</formula>
    </cfRule>
  </conditionalFormatting>
  <conditionalFormatting sqref="M20">
    <cfRule type="expression" dxfId="360" priority="15">
      <formula>$G$20:$H$20=0</formula>
    </cfRule>
  </conditionalFormatting>
  <conditionalFormatting sqref="M21">
    <cfRule type="expression" dxfId="359" priority="14">
      <formula>$G$21:$H$21=0</formula>
    </cfRule>
  </conditionalFormatting>
  <conditionalFormatting sqref="M22">
    <cfRule type="expression" dxfId="358" priority="13">
      <formula>$G$22:$H$22=0</formula>
    </cfRule>
  </conditionalFormatting>
  <conditionalFormatting sqref="M23">
    <cfRule type="expression" dxfId="357" priority="12">
      <formula>$G$23:$H$23=0</formula>
    </cfRule>
  </conditionalFormatting>
  <conditionalFormatting sqref="M24">
    <cfRule type="expression" dxfId="356" priority="11">
      <formula>$G$24:$H$24=0</formula>
    </cfRule>
  </conditionalFormatting>
  <conditionalFormatting sqref="M25">
    <cfRule type="expression" dxfId="355" priority="10">
      <formula>$G$25:$H$25=0</formula>
    </cfRule>
  </conditionalFormatting>
  <conditionalFormatting sqref="M26">
    <cfRule type="expression" dxfId="354" priority="9">
      <formula>$G$26:$H$26=0</formula>
    </cfRule>
  </conditionalFormatting>
  <conditionalFormatting sqref="M27">
    <cfRule type="expression" dxfId="353" priority="8">
      <formula>$G$27:$H$27=0</formula>
    </cfRule>
  </conditionalFormatting>
  <conditionalFormatting sqref="M8">
    <cfRule type="expression" dxfId="352" priority="7">
      <formula>$G$8+$H$8=0</formula>
    </cfRule>
  </conditionalFormatting>
  <conditionalFormatting sqref="M9">
    <cfRule type="expression" dxfId="351" priority="6">
      <formula>$G$9+$H$9=0</formula>
    </cfRule>
  </conditionalFormatting>
  <conditionalFormatting sqref="M10">
    <cfRule type="expression" dxfId="350" priority="5">
      <formula>$H$10=0</formula>
    </cfRule>
  </conditionalFormatting>
  <conditionalFormatting sqref="M11">
    <cfRule type="expression" dxfId="349" priority="4">
      <formula>$G$11:$H$11=0</formula>
    </cfRule>
  </conditionalFormatting>
  <conditionalFormatting sqref="M12">
    <cfRule type="expression" dxfId="348" priority="3">
      <formula>$G$12:$H$12=0</formula>
    </cfRule>
  </conditionalFormatting>
  <conditionalFormatting sqref="C7">
    <cfRule type="expression" dxfId="347" priority="2">
      <formula>0</formula>
    </cfRule>
  </conditionalFormatting>
  <conditionalFormatting sqref="C8:C27">
    <cfRule type="cellIs" dxfId="34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1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14</v>
      </c>
      <c r="H1" s="83">
        <f t="shared" si="0"/>
        <v>0</v>
      </c>
      <c r="I1" s="81">
        <f t="shared" si="0"/>
        <v>14</v>
      </c>
      <c r="J1" s="84">
        <f t="shared" si="0"/>
        <v>0</v>
      </c>
      <c r="K1" s="83">
        <f t="shared" si="0"/>
        <v>30.1</v>
      </c>
      <c r="L1" s="83">
        <f t="shared" si="0"/>
        <v>0</v>
      </c>
      <c r="M1" s="81">
        <f t="shared" si="0"/>
        <v>30.1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202</v>
      </c>
      <c r="C3" s="95"/>
      <c r="D3" s="24"/>
      <c r="E3" s="10" t="s">
        <v>10</v>
      </c>
      <c r="F3" s="24"/>
      <c r="G3" s="96" t="s">
        <v>203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2.15</v>
      </c>
      <c r="F7" s="29"/>
      <c r="G7" s="26">
        <v>14</v>
      </c>
      <c r="H7" s="30"/>
      <c r="I7" s="16">
        <f>SUM(G7-H7)</f>
        <v>14</v>
      </c>
      <c r="J7" s="29"/>
      <c r="K7" s="31">
        <v>30.1</v>
      </c>
      <c r="L7" s="32"/>
      <c r="M7" s="16">
        <f>SUM(K7-L7)</f>
        <v>30.1</v>
      </c>
      <c r="N7" s="33"/>
      <c r="Q7" s="34">
        <f>SUM(M7/I7)</f>
        <v>2.15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2.15</v>
      </c>
      <c r="F8" s="29"/>
      <c r="G8" s="36"/>
      <c r="H8" s="37"/>
      <c r="I8" s="17">
        <f>SUM(I7+G8-H8)</f>
        <v>14</v>
      </c>
      <c r="J8" s="29"/>
      <c r="K8" s="38"/>
      <c r="L8" s="39"/>
      <c r="M8" s="22">
        <f>SUM(M7+K8-L8)</f>
        <v>30.1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2.15</v>
      </c>
      <c r="F9" s="29"/>
      <c r="G9" s="36"/>
      <c r="H9" s="37"/>
      <c r="I9" s="17">
        <f>SUM(I8+G9-H9)</f>
        <v>14</v>
      </c>
      <c r="J9" s="29"/>
      <c r="K9" s="38"/>
      <c r="L9" s="39"/>
      <c r="M9" s="22">
        <f>SUM(M8+K9-L9)</f>
        <v>30.1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2.15</v>
      </c>
      <c r="F10" s="29"/>
      <c r="G10" s="36"/>
      <c r="H10" s="37"/>
      <c r="I10" s="17">
        <f t="shared" ref="I10:I27" si="3">SUM(I9+G10-H10)</f>
        <v>14</v>
      </c>
      <c r="J10" s="29"/>
      <c r="K10" s="38"/>
      <c r="L10" s="39"/>
      <c r="M10" s="22">
        <f t="shared" ref="M10:M27" si="4">SUM(M9+K10-L10)</f>
        <v>30.1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2.15</v>
      </c>
      <c r="F11" s="29"/>
      <c r="G11" s="36"/>
      <c r="H11" s="37"/>
      <c r="I11" s="17">
        <f t="shared" si="3"/>
        <v>14</v>
      </c>
      <c r="J11" s="29"/>
      <c r="K11" s="38"/>
      <c r="L11" s="39"/>
      <c r="M11" s="22">
        <f t="shared" si="4"/>
        <v>30.1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2.15</v>
      </c>
      <c r="F12" s="29"/>
      <c r="G12" s="36"/>
      <c r="H12" s="37"/>
      <c r="I12" s="17">
        <f t="shared" si="3"/>
        <v>14</v>
      </c>
      <c r="J12" s="29"/>
      <c r="K12" s="38"/>
      <c r="L12" s="39"/>
      <c r="M12" s="22">
        <f t="shared" si="4"/>
        <v>30.1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2.15</v>
      </c>
      <c r="F13" s="29"/>
      <c r="G13" s="36"/>
      <c r="H13" s="37"/>
      <c r="I13" s="17">
        <f t="shared" si="3"/>
        <v>14</v>
      </c>
      <c r="J13" s="29"/>
      <c r="K13" s="38"/>
      <c r="L13" s="39"/>
      <c r="M13" s="22">
        <f t="shared" si="4"/>
        <v>30.1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2.15</v>
      </c>
      <c r="F14" s="29"/>
      <c r="G14" s="36"/>
      <c r="H14" s="37"/>
      <c r="I14" s="17">
        <f t="shared" si="3"/>
        <v>14</v>
      </c>
      <c r="J14" s="29"/>
      <c r="K14" s="38"/>
      <c r="L14" s="39"/>
      <c r="M14" s="22">
        <f t="shared" si="4"/>
        <v>30.1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2.15</v>
      </c>
      <c r="F15" s="29"/>
      <c r="G15" s="36"/>
      <c r="H15" s="37"/>
      <c r="I15" s="17">
        <f t="shared" si="3"/>
        <v>14</v>
      </c>
      <c r="J15" s="29"/>
      <c r="K15" s="38"/>
      <c r="L15" s="39"/>
      <c r="M15" s="22">
        <f t="shared" si="4"/>
        <v>30.1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2.15</v>
      </c>
      <c r="F16" s="29"/>
      <c r="G16" s="36"/>
      <c r="H16" s="37"/>
      <c r="I16" s="17">
        <f t="shared" si="3"/>
        <v>14</v>
      </c>
      <c r="J16" s="29"/>
      <c r="K16" s="38"/>
      <c r="L16" s="39"/>
      <c r="M16" s="22">
        <f t="shared" si="4"/>
        <v>30.1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2.15</v>
      </c>
      <c r="F17" s="29"/>
      <c r="G17" s="36"/>
      <c r="H17" s="37"/>
      <c r="I17" s="17">
        <f t="shared" si="3"/>
        <v>14</v>
      </c>
      <c r="J17" s="29"/>
      <c r="K17" s="38"/>
      <c r="L17" s="39"/>
      <c r="M17" s="22">
        <f t="shared" si="4"/>
        <v>30.1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2.15</v>
      </c>
      <c r="F18" s="29"/>
      <c r="G18" s="36"/>
      <c r="H18" s="37"/>
      <c r="I18" s="17">
        <f t="shared" si="3"/>
        <v>14</v>
      </c>
      <c r="J18" s="29"/>
      <c r="K18" s="38"/>
      <c r="L18" s="39"/>
      <c r="M18" s="22">
        <f t="shared" si="4"/>
        <v>30.1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2.15</v>
      </c>
      <c r="F19" s="29"/>
      <c r="G19" s="36"/>
      <c r="H19" s="37"/>
      <c r="I19" s="17">
        <f t="shared" si="3"/>
        <v>14</v>
      </c>
      <c r="J19" s="29"/>
      <c r="K19" s="38"/>
      <c r="L19" s="39"/>
      <c r="M19" s="22">
        <f t="shared" si="4"/>
        <v>30.1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2.15</v>
      </c>
      <c r="F20" s="29"/>
      <c r="G20" s="36"/>
      <c r="H20" s="37"/>
      <c r="I20" s="17">
        <f t="shared" si="3"/>
        <v>14</v>
      </c>
      <c r="J20" s="29"/>
      <c r="K20" s="38"/>
      <c r="L20" s="39"/>
      <c r="M20" s="22">
        <f t="shared" si="4"/>
        <v>30.1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2.15</v>
      </c>
      <c r="F21" s="29"/>
      <c r="G21" s="36"/>
      <c r="H21" s="37"/>
      <c r="I21" s="17">
        <f t="shared" si="3"/>
        <v>14</v>
      </c>
      <c r="J21" s="29"/>
      <c r="K21" s="38"/>
      <c r="L21" s="39"/>
      <c r="M21" s="22">
        <f t="shared" si="4"/>
        <v>30.1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2.15</v>
      </c>
      <c r="F22" s="29"/>
      <c r="G22" s="36"/>
      <c r="H22" s="37"/>
      <c r="I22" s="17">
        <f t="shared" si="3"/>
        <v>14</v>
      </c>
      <c r="J22" s="29"/>
      <c r="K22" s="38"/>
      <c r="L22" s="39"/>
      <c r="M22" s="22">
        <f t="shared" si="4"/>
        <v>30.1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2.15</v>
      </c>
      <c r="F23" s="29"/>
      <c r="G23" s="36"/>
      <c r="H23" s="37"/>
      <c r="I23" s="17">
        <f t="shared" si="3"/>
        <v>14</v>
      </c>
      <c r="J23" s="29"/>
      <c r="K23" s="38"/>
      <c r="L23" s="39"/>
      <c r="M23" s="22">
        <f t="shared" si="4"/>
        <v>30.1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2.15</v>
      </c>
      <c r="F24" s="29"/>
      <c r="G24" s="43"/>
      <c r="H24" s="37"/>
      <c r="I24" s="17">
        <f t="shared" si="3"/>
        <v>14</v>
      </c>
      <c r="J24" s="29"/>
      <c r="K24" s="44"/>
      <c r="L24" s="39"/>
      <c r="M24" s="22">
        <f t="shared" si="4"/>
        <v>30.1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2.15</v>
      </c>
      <c r="F25" s="29"/>
      <c r="G25" s="43"/>
      <c r="H25" s="37"/>
      <c r="I25" s="17">
        <f t="shared" si="3"/>
        <v>14</v>
      </c>
      <c r="J25" s="29"/>
      <c r="K25" s="44"/>
      <c r="L25" s="39"/>
      <c r="M25" s="22">
        <f t="shared" si="4"/>
        <v>30.1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2.15</v>
      </c>
      <c r="F26" s="29"/>
      <c r="G26" s="36"/>
      <c r="H26" s="37"/>
      <c r="I26" s="17">
        <f t="shared" si="3"/>
        <v>14</v>
      </c>
      <c r="J26" s="29"/>
      <c r="K26" s="38"/>
      <c r="L26" s="39"/>
      <c r="M26" s="22">
        <f t="shared" si="4"/>
        <v>30.1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2.15</v>
      </c>
      <c r="F27" s="29"/>
      <c r="G27" s="48"/>
      <c r="H27" s="49"/>
      <c r="I27" s="17">
        <f t="shared" si="3"/>
        <v>14</v>
      </c>
      <c r="J27" s="29"/>
      <c r="K27" s="50"/>
      <c r="L27" s="51"/>
      <c r="M27" s="22">
        <f t="shared" si="4"/>
        <v>30.1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14</v>
      </c>
      <c r="H28" s="21">
        <f>SUM(H7:H27)</f>
        <v>0</v>
      </c>
      <c r="I28" s="18">
        <f>SUM(G28-H28)</f>
        <v>14</v>
      </c>
      <c r="J28" s="56"/>
      <c r="K28" s="19">
        <f>SUM(K7:K27)</f>
        <v>30.1</v>
      </c>
      <c r="L28" s="20">
        <f>SUM(L7:L27)</f>
        <v>0</v>
      </c>
      <c r="M28" s="19">
        <f>SUM(K28-L28)</f>
        <v>30.1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45" priority="42">
      <formula>$G$8+$H$8=0</formula>
    </cfRule>
  </conditionalFormatting>
  <conditionalFormatting sqref="I9">
    <cfRule type="expression" dxfId="344" priority="41">
      <formula>$G$9+$H$9=0</formula>
    </cfRule>
  </conditionalFormatting>
  <conditionalFormatting sqref="I10">
    <cfRule type="expression" dxfId="343" priority="40">
      <formula>$H$10=0</formula>
    </cfRule>
  </conditionalFormatting>
  <conditionalFormatting sqref="I11">
    <cfRule type="expression" dxfId="342" priority="39">
      <formula>$G$11:$H$11=0</formula>
    </cfRule>
  </conditionalFormatting>
  <conditionalFormatting sqref="I12">
    <cfRule type="expression" dxfId="341" priority="38">
      <formula>$G$12:$H$12=0</formula>
    </cfRule>
  </conditionalFormatting>
  <conditionalFormatting sqref="I13">
    <cfRule type="expression" dxfId="340" priority="37">
      <formula>$G$13:$H$13=0</formula>
    </cfRule>
  </conditionalFormatting>
  <conditionalFormatting sqref="I14">
    <cfRule type="expression" dxfId="339" priority="36">
      <formula>$G$14:$H$14=0</formula>
    </cfRule>
  </conditionalFormatting>
  <conditionalFormatting sqref="I15">
    <cfRule type="expression" dxfId="338" priority="35">
      <formula>$G$15:$H$15=0</formula>
    </cfRule>
  </conditionalFormatting>
  <conditionalFormatting sqref="I16">
    <cfRule type="expression" dxfId="337" priority="34">
      <formula>$G$16:$H$16=0</formula>
    </cfRule>
  </conditionalFormatting>
  <conditionalFormatting sqref="I17">
    <cfRule type="expression" dxfId="336" priority="33">
      <formula>$G$17:$H$17=0</formula>
    </cfRule>
  </conditionalFormatting>
  <conditionalFormatting sqref="I18">
    <cfRule type="expression" dxfId="335" priority="32">
      <formula>$G$18:$H$18=0</formula>
    </cfRule>
  </conditionalFormatting>
  <conditionalFormatting sqref="I19">
    <cfRule type="expression" dxfId="334" priority="31" stopIfTrue="1">
      <formula>$G$19:$H$19=0</formula>
    </cfRule>
  </conditionalFormatting>
  <conditionalFormatting sqref="I20">
    <cfRule type="expression" dxfId="333" priority="30">
      <formula>$G$20:$H$20=0</formula>
    </cfRule>
  </conditionalFormatting>
  <conditionalFormatting sqref="I21">
    <cfRule type="expression" dxfId="332" priority="29">
      <formula>$G$21:$H$21=0</formula>
    </cfRule>
  </conditionalFormatting>
  <conditionalFormatting sqref="I22">
    <cfRule type="expression" dxfId="331" priority="28">
      <formula>$G$22:$H$22=0</formula>
    </cfRule>
  </conditionalFormatting>
  <conditionalFormatting sqref="I23">
    <cfRule type="expression" dxfId="330" priority="27">
      <formula>$G$23:$H$23=0</formula>
    </cfRule>
  </conditionalFormatting>
  <conditionalFormatting sqref="I24">
    <cfRule type="expression" dxfId="329" priority="26">
      <formula>$G$24:$H$24=0</formula>
    </cfRule>
  </conditionalFormatting>
  <conditionalFormatting sqref="I25">
    <cfRule type="expression" dxfId="328" priority="25">
      <formula>$G$25:$H$25=0</formula>
    </cfRule>
  </conditionalFormatting>
  <conditionalFormatting sqref="I26">
    <cfRule type="expression" dxfId="327" priority="24">
      <formula>$G$26:$H$26=0</formula>
    </cfRule>
  </conditionalFormatting>
  <conditionalFormatting sqref="I27">
    <cfRule type="expression" dxfId="326" priority="23">
      <formula>$G$27:$H$27=0</formula>
    </cfRule>
  </conditionalFormatting>
  <conditionalFormatting sqref="M13">
    <cfRule type="expression" dxfId="325" priority="22">
      <formula>$G$13:$H$13=0</formula>
    </cfRule>
  </conditionalFormatting>
  <conditionalFormatting sqref="M14">
    <cfRule type="expression" dxfId="324" priority="21">
      <formula>$G$14:$H$14=0</formula>
    </cfRule>
  </conditionalFormatting>
  <conditionalFormatting sqref="M15">
    <cfRule type="expression" dxfId="323" priority="20">
      <formula>$G$15:$H$15=0</formula>
    </cfRule>
  </conditionalFormatting>
  <conditionalFormatting sqref="M16">
    <cfRule type="expression" dxfId="322" priority="19">
      <formula>$G$16:$H$16=0</formula>
    </cfRule>
  </conditionalFormatting>
  <conditionalFormatting sqref="M17">
    <cfRule type="expression" dxfId="321" priority="18">
      <formula>$G$17:$H$17=0</formula>
    </cfRule>
  </conditionalFormatting>
  <conditionalFormatting sqref="M18">
    <cfRule type="expression" dxfId="320" priority="17">
      <formula>$G$18:$H$18=0</formula>
    </cfRule>
  </conditionalFormatting>
  <conditionalFormatting sqref="M19">
    <cfRule type="expression" dxfId="319" priority="16" stopIfTrue="1">
      <formula>$G$19:$H$19=0</formula>
    </cfRule>
  </conditionalFormatting>
  <conditionalFormatting sqref="M20">
    <cfRule type="expression" dxfId="318" priority="15">
      <formula>$G$20:$H$20=0</formula>
    </cfRule>
  </conditionalFormatting>
  <conditionalFormatting sqref="M21">
    <cfRule type="expression" dxfId="317" priority="14">
      <formula>$G$21:$H$21=0</formula>
    </cfRule>
  </conditionalFormatting>
  <conditionalFormatting sqref="M22">
    <cfRule type="expression" dxfId="316" priority="13">
      <formula>$G$22:$H$22=0</formula>
    </cfRule>
  </conditionalFormatting>
  <conditionalFormatting sqref="M23">
    <cfRule type="expression" dxfId="315" priority="12">
      <formula>$G$23:$H$23=0</formula>
    </cfRule>
  </conditionalFormatting>
  <conditionalFormatting sqref="M24">
    <cfRule type="expression" dxfId="314" priority="11">
      <formula>$G$24:$H$24=0</formula>
    </cfRule>
  </conditionalFormatting>
  <conditionalFormatting sqref="M25">
    <cfRule type="expression" dxfId="313" priority="10">
      <formula>$G$25:$H$25=0</formula>
    </cfRule>
  </conditionalFormatting>
  <conditionalFormatting sqref="M26">
    <cfRule type="expression" dxfId="312" priority="9">
      <formula>$G$26:$H$26=0</formula>
    </cfRule>
  </conditionalFormatting>
  <conditionalFormatting sqref="M27">
    <cfRule type="expression" dxfId="311" priority="8">
      <formula>$G$27:$H$27=0</formula>
    </cfRule>
  </conditionalFormatting>
  <conditionalFormatting sqref="M8">
    <cfRule type="expression" dxfId="310" priority="7">
      <formula>$G$8+$H$8=0</formula>
    </cfRule>
  </conditionalFormatting>
  <conditionalFormatting sqref="M9">
    <cfRule type="expression" dxfId="309" priority="6">
      <formula>$G$9+$H$9=0</formula>
    </cfRule>
  </conditionalFormatting>
  <conditionalFormatting sqref="M10">
    <cfRule type="expression" dxfId="308" priority="5">
      <formula>$H$10=0</formula>
    </cfRule>
  </conditionalFormatting>
  <conditionalFormatting sqref="M11">
    <cfRule type="expression" dxfId="307" priority="4">
      <formula>$G$11:$H$11=0</formula>
    </cfRule>
  </conditionalFormatting>
  <conditionalFormatting sqref="M12">
    <cfRule type="expression" dxfId="306" priority="3">
      <formula>$G$12:$H$12=0</formula>
    </cfRule>
  </conditionalFormatting>
  <conditionalFormatting sqref="C7">
    <cfRule type="expression" dxfId="305" priority="2">
      <formula>0</formula>
    </cfRule>
  </conditionalFormatting>
  <conditionalFormatting sqref="C8:C27">
    <cfRule type="cellIs" dxfId="304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2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12</v>
      </c>
      <c r="H1" s="83">
        <f t="shared" si="0"/>
        <v>0</v>
      </c>
      <c r="I1" s="81">
        <f t="shared" si="0"/>
        <v>12</v>
      </c>
      <c r="J1" s="84">
        <f t="shared" si="0"/>
        <v>0</v>
      </c>
      <c r="K1" s="83">
        <f t="shared" si="0"/>
        <v>2</v>
      </c>
      <c r="L1" s="83">
        <f t="shared" si="0"/>
        <v>0</v>
      </c>
      <c r="M1" s="81">
        <f t="shared" si="0"/>
        <v>2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204</v>
      </c>
      <c r="C3" s="95"/>
      <c r="D3" s="24"/>
      <c r="E3" s="10" t="s">
        <v>10</v>
      </c>
      <c r="F3" s="24"/>
      <c r="G3" s="96" t="s">
        <v>205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0.16666666666666666</v>
      </c>
      <c r="F7" s="29"/>
      <c r="G7" s="26">
        <v>12</v>
      </c>
      <c r="H7" s="30"/>
      <c r="I7" s="16">
        <f>SUM(G7-H7)</f>
        <v>12</v>
      </c>
      <c r="J7" s="29"/>
      <c r="K7" s="31">
        <v>2</v>
      </c>
      <c r="L7" s="32"/>
      <c r="M7" s="16">
        <f>SUM(K7-L7)</f>
        <v>2</v>
      </c>
      <c r="N7" s="33"/>
      <c r="Q7" s="34">
        <f>SUM(M7/I7)</f>
        <v>0.16666666666666666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0.16666666666666666</v>
      </c>
      <c r="F8" s="29"/>
      <c r="G8" s="36"/>
      <c r="H8" s="37"/>
      <c r="I8" s="17">
        <f>SUM(I7+G8-H8)</f>
        <v>12</v>
      </c>
      <c r="J8" s="29"/>
      <c r="K8" s="38"/>
      <c r="L8" s="39"/>
      <c r="M8" s="22">
        <f>SUM(M7+K8-L8)</f>
        <v>2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0.16666666666666666</v>
      </c>
      <c r="F9" s="29"/>
      <c r="G9" s="36"/>
      <c r="H9" s="37"/>
      <c r="I9" s="17">
        <f>SUM(I8+G9-H9)</f>
        <v>12</v>
      </c>
      <c r="J9" s="29"/>
      <c r="K9" s="38"/>
      <c r="L9" s="39"/>
      <c r="M9" s="22">
        <f>SUM(M8+K9-L9)</f>
        <v>2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0.16666666666666666</v>
      </c>
      <c r="F10" s="29"/>
      <c r="G10" s="36"/>
      <c r="H10" s="37"/>
      <c r="I10" s="17">
        <f t="shared" ref="I10:I27" si="3">SUM(I9+G10-H10)</f>
        <v>12</v>
      </c>
      <c r="J10" s="29"/>
      <c r="K10" s="38"/>
      <c r="L10" s="39"/>
      <c r="M10" s="22">
        <f t="shared" ref="M10:M27" si="4">SUM(M9+K10-L10)</f>
        <v>2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0.16666666666666666</v>
      </c>
      <c r="F11" s="29"/>
      <c r="G11" s="36"/>
      <c r="H11" s="37"/>
      <c r="I11" s="17">
        <f t="shared" si="3"/>
        <v>12</v>
      </c>
      <c r="J11" s="29"/>
      <c r="K11" s="38"/>
      <c r="L11" s="39"/>
      <c r="M11" s="22">
        <f t="shared" si="4"/>
        <v>2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0.16666666666666666</v>
      </c>
      <c r="F12" s="29"/>
      <c r="G12" s="36"/>
      <c r="H12" s="37"/>
      <c r="I12" s="17">
        <f t="shared" si="3"/>
        <v>12</v>
      </c>
      <c r="J12" s="29"/>
      <c r="K12" s="38"/>
      <c r="L12" s="39"/>
      <c r="M12" s="22">
        <f t="shared" si="4"/>
        <v>2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0.16666666666666666</v>
      </c>
      <c r="F13" s="29"/>
      <c r="G13" s="36"/>
      <c r="H13" s="37"/>
      <c r="I13" s="17">
        <f t="shared" si="3"/>
        <v>12</v>
      </c>
      <c r="J13" s="29"/>
      <c r="K13" s="38"/>
      <c r="L13" s="39"/>
      <c r="M13" s="22">
        <f t="shared" si="4"/>
        <v>2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0.16666666666666666</v>
      </c>
      <c r="F14" s="29"/>
      <c r="G14" s="36"/>
      <c r="H14" s="37"/>
      <c r="I14" s="17">
        <f t="shared" si="3"/>
        <v>12</v>
      </c>
      <c r="J14" s="29"/>
      <c r="K14" s="38"/>
      <c r="L14" s="39"/>
      <c r="M14" s="22">
        <f t="shared" si="4"/>
        <v>2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0.16666666666666666</v>
      </c>
      <c r="F15" s="29"/>
      <c r="G15" s="36"/>
      <c r="H15" s="37"/>
      <c r="I15" s="17">
        <f t="shared" si="3"/>
        <v>12</v>
      </c>
      <c r="J15" s="29"/>
      <c r="K15" s="38"/>
      <c r="L15" s="39"/>
      <c r="M15" s="22">
        <f t="shared" si="4"/>
        <v>2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0.16666666666666666</v>
      </c>
      <c r="F16" s="29"/>
      <c r="G16" s="36"/>
      <c r="H16" s="37"/>
      <c r="I16" s="17">
        <f t="shared" si="3"/>
        <v>12</v>
      </c>
      <c r="J16" s="29"/>
      <c r="K16" s="38"/>
      <c r="L16" s="39"/>
      <c r="M16" s="22">
        <f t="shared" si="4"/>
        <v>2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0.16666666666666666</v>
      </c>
      <c r="F17" s="29"/>
      <c r="G17" s="36"/>
      <c r="H17" s="37"/>
      <c r="I17" s="17">
        <f t="shared" si="3"/>
        <v>12</v>
      </c>
      <c r="J17" s="29"/>
      <c r="K17" s="38"/>
      <c r="L17" s="39"/>
      <c r="M17" s="22">
        <f t="shared" si="4"/>
        <v>2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0.16666666666666666</v>
      </c>
      <c r="F18" s="29"/>
      <c r="G18" s="36"/>
      <c r="H18" s="37"/>
      <c r="I18" s="17">
        <f t="shared" si="3"/>
        <v>12</v>
      </c>
      <c r="J18" s="29"/>
      <c r="K18" s="38"/>
      <c r="L18" s="39"/>
      <c r="M18" s="22">
        <f t="shared" si="4"/>
        <v>2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0.16666666666666666</v>
      </c>
      <c r="F19" s="29"/>
      <c r="G19" s="36"/>
      <c r="H19" s="37"/>
      <c r="I19" s="17">
        <f t="shared" si="3"/>
        <v>12</v>
      </c>
      <c r="J19" s="29"/>
      <c r="K19" s="38"/>
      <c r="L19" s="39"/>
      <c r="M19" s="22">
        <f t="shared" si="4"/>
        <v>2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0.16666666666666666</v>
      </c>
      <c r="F20" s="29"/>
      <c r="G20" s="36"/>
      <c r="H20" s="37"/>
      <c r="I20" s="17">
        <f t="shared" si="3"/>
        <v>12</v>
      </c>
      <c r="J20" s="29"/>
      <c r="K20" s="38"/>
      <c r="L20" s="39"/>
      <c r="M20" s="22">
        <f t="shared" si="4"/>
        <v>2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0.16666666666666666</v>
      </c>
      <c r="F21" s="29"/>
      <c r="G21" s="36"/>
      <c r="H21" s="37"/>
      <c r="I21" s="17">
        <f t="shared" si="3"/>
        <v>12</v>
      </c>
      <c r="J21" s="29"/>
      <c r="K21" s="38"/>
      <c r="L21" s="39"/>
      <c r="M21" s="22">
        <f t="shared" si="4"/>
        <v>2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0.16666666666666666</v>
      </c>
      <c r="F22" s="29"/>
      <c r="G22" s="36"/>
      <c r="H22" s="37"/>
      <c r="I22" s="17">
        <f t="shared" si="3"/>
        <v>12</v>
      </c>
      <c r="J22" s="29"/>
      <c r="K22" s="38"/>
      <c r="L22" s="39"/>
      <c r="M22" s="22">
        <f t="shared" si="4"/>
        <v>2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0.16666666666666666</v>
      </c>
      <c r="F23" s="29"/>
      <c r="G23" s="36"/>
      <c r="H23" s="37"/>
      <c r="I23" s="17">
        <f t="shared" si="3"/>
        <v>12</v>
      </c>
      <c r="J23" s="29"/>
      <c r="K23" s="38"/>
      <c r="L23" s="39"/>
      <c r="M23" s="22">
        <f t="shared" si="4"/>
        <v>2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0.16666666666666666</v>
      </c>
      <c r="F24" s="29"/>
      <c r="G24" s="43"/>
      <c r="H24" s="37"/>
      <c r="I24" s="17">
        <f t="shared" si="3"/>
        <v>12</v>
      </c>
      <c r="J24" s="29"/>
      <c r="K24" s="44"/>
      <c r="L24" s="39"/>
      <c r="M24" s="22">
        <f t="shared" si="4"/>
        <v>2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0.16666666666666666</v>
      </c>
      <c r="F25" s="29"/>
      <c r="G25" s="43"/>
      <c r="H25" s="37"/>
      <c r="I25" s="17">
        <f t="shared" si="3"/>
        <v>12</v>
      </c>
      <c r="J25" s="29"/>
      <c r="K25" s="44"/>
      <c r="L25" s="39"/>
      <c r="M25" s="22">
        <f t="shared" si="4"/>
        <v>2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0.16666666666666666</v>
      </c>
      <c r="F26" s="29"/>
      <c r="G26" s="36"/>
      <c r="H26" s="37"/>
      <c r="I26" s="17">
        <f t="shared" si="3"/>
        <v>12</v>
      </c>
      <c r="J26" s="29"/>
      <c r="K26" s="38"/>
      <c r="L26" s="39"/>
      <c r="M26" s="22">
        <f t="shared" si="4"/>
        <v>2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0.16666666666666666</v>
      </c>
      <c r="F27" s="29"/>
      <c r="G27" s="48"/>
      <c r="H27" s="49"/>
      <c r="I27" s="17">
        <f t="shared" si="3"/>
        <v>12</v>
      </c>
      <c r="J27" s="29"/>
      <c r="K27" s="50"/>
      <c r="L27" s="51"/>
      <c r="M27" s="22">
        <f t="shared" si="4"/>
        <v>2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12</v>
      </c>
      <c r="H28" s="21">
        <f>SUM(H7:H27)</f>
        <v>0</v>
      </c>
      <c r="I28" s="18">
        <f>SUM(G28-H28)</f>
        <v>12</v>
      </c>
      <c r="J28" s="56"/>
      <c r="K28" s="19">
        <f>SUM(K7:K27)</f>
        <v>2</v>
      </c>
      <c r="L28" s="20">
        <f>SUM(L7:L27)</f>
        <v>0</v>
      </c>
      <c r="M28" s="19">
        <f>SUM(K28-L28)</f>
        <v>2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303" priority="42">
      <formula>$G$8+$H$8=0</formula>
    </cfRule>
  </conditionalFormatting>
  <conditionalFormatting sqref="I9">
    <cfRule type="expression" dxfId="302" priority="41">
      <formula>$G$9+$H$9=0</formula>
    </cfRule>
  </conditionalFormatting>
  <conditionalFormatting sqref="I10">
    <cfRule type="expression" dxfId="301" priority="40">
      <formula>$H$10=0</formula>
    </cfRule>
  </conditionalFormatting>
  <conditionalFormatting sqref="I11">
    <cfRule type="expression" dxfId="300" priority="39">
      <formula>$G$11:$H$11=0</formula>
    </cfRule>
  </conditionalFormatting>
  <conditionalFormatting sqref="I12">
    <cfRule type="expression" dxfId="299" priority="38">
      <formula>$G$12:$H$12=0</formula>
    </cfRule>
  </conditionalFormatting>
  <conditionalFormatting sqref="I13">
    <cfRule type="expression" dxfId="298" priority="37">
      <formula>$G$13:$H$13=0</formula>
    </cfRule>
  </conditionalFormatting>
  <conditionalFormatting sqref="I14">
    <cfRule type="expression" dxfId="297" priority="36">
      <formula>$G$14:$H$14=0</formula>
    </cfRule>
  </conditionalFormatting>
  <conditionalFormatting sqref="I15">
    <cfRule type="expression" dxfId="296" priority="35">
      <formula>$G$15:$H$15=0</formula>
    </cfRule>
  </conditionalFormatting>
  <conditionalFormatting sqref="I16">
    <cfRule type="expression" dxfId="295" priority="34">
      <formula>$G$16:$H$16=0</formula>
    </cfRule>
  </conditionalFormatting>
  <conditionalFormatting sqref="I17">
    <cfRule type="expression" dxfId="294" priority="33">
      <formula>$G$17:$H$17=0</formula>
    </cfRule>
  </conditionalFormatting>
  <conditionalFormatting sqref="I18">
    <cfRule type="expression" dxfId="293" priority="32">
      <formula>$G$18:$H$18=0</formula>
    </cfRule>
  </conditionalFormatting>
  <conditionalFormatting sqref="I19">
    <cfRule type="expression" dxfId="292" priority="31" stopIfTrue="1">
      <formula>$G$19:$H$19=0</formula>
    </cfRule>
  </conditionalFormatting>
  <conditionalFormatting sqref="I20">
    <cfRule type="expression" dxfId="291" priority="30">
      <formula>$G$20:$H$20=0</formula>
    </cfRule>
  </conditionalFormatting>
  <conditionalFormatting sqref="I21">
    <cfRule type="expression" dxfId="290" priority="29">
      <formula>$G$21:$H$21=0</formula>
    </cfRule>
  </conditionalFormatting>
  <conditionalFormatting sqref="I22">
    <cfRule type="expression" dxfId="289" priority="28">
      <formula>$G$22:$H$22=0</formula>
    </cfRule>
  </conditionalFormatting>
  <conditionalFormatting sqref="I23">
    <cfRule type="expression" dxfId="288" priority="27">
      <formula>$G$23:$H$23=0</formula>
    </cfRule>
  </conditionalFormatting>
  <conditionalFormatting sqref="I24">
    <cfRule type="expression" dxfId="287" priority="26">
      <formula>$G$24:$H$24=0</formula>
    </cfRule>
  </conditionalFormatting>
  <conditionalFormatting sqref="I25">
    <cfRule type="expression" dxfId="286" priority="25">
      <formula>$G$25:$H$25=0</formula>
    </cfRule>
  </conditionalFormatting>
  <conditionalFormatting sqref="I26">
    <cfRule type="expression" dxfId="285" priority="24">
      <formula>$G$26:$H$26=0</formula>
    </cfRule>
  </conditionalFormatting>
  <conditionalFormatting sqref="I27">
    <cfRule type="expression" dxfId="284" priority="23">
      <formula>$G$27:$H$27=0</formula>
    </cfRule>
  </conditionalFormatting>
  <conditionalFormatting sqref="M13">
    <cfRule type="expression" dxfId="283" priority="22">
      <formula>$G$13:$H$13=0</formula>
    </cfRule>
  </conditionalFormatting>
  <conditionalFormatting sqref="M14">
    <cfRule type="expression" dxfId="282" priority="21">
      <formula>$G$14:$H$14=0</formula>
    </cfRule>
  </conditionalFormatting>
  <conditionalFormatting sqref="M15">
    <cfRule type="expression" dxfId="281" priority="20">
      <formula>$G$15:$H$15=0</formula>
    </cfRule>
  </conditionalFormatting>
  <conditionalFormatting sqref="M16">
    <cfRule type="expression" dxfId="280" priority="19">
      <formula>$G$16:$H$16=0</formula>
    </cfRule>
  </conditionalFormatting>
  <conditionalFormatting sqref="M17">
    <cfRule type="expression" dxfId="279" priority="18">
      <formula>$G$17:$H$17=0</formula>
    </cfRule>
  </conditionalFormatting>
  <conditionalFormatting sqref="M18">
    <cfRule type="expression" dxfId="278" priority="17">
      <formula>$G$18:$H$18=0</formula>
    </cfRule>
  </conditionalFormatting>
  <conditionalFormatting sqref="M19">
    <cfRule type="expression" dxfId="277" priority="16" stopIfTrue="1">
      <formula>$G$19:$H$19=0</formula>
    </cfRule>
  </conditionalFormatting>
  <conditionalFormatting sqref="M20">
    <cfRule type="expression" dxfId="276" priority="15">
      <formula>$G$20:$H$20=0</formula>
    </cfRule>
  </conditionalFormatting>
  <conditionalFormatting sqref="M21">
    <cfRule type="expression" dxfId="275" priority="14">
      <formula>$G$21:$H$21=0</formula>
    </cfRule>
  </conditionalFormatting>
  <conditionalFormatting sqref="M22">
    <cfRule type="expression" dxfId="274" priority="13">
      <formula>$G$22:$H$22=0</formula>
    </cfRule>
  </conditionalFormatting>
  <conditionalFormatting sqref="M23">
    <cfRule type="expression" dxfId="273" priority="12">
      <formula>$G$23:$H$23=0</formula>
    </cfRule>
  </conditionalFormatting>
  <conditionalFormatting sqref="M24">
    <cfRule type="expression" dxfId="272" priority="11">
      <formula>$G$24:$H$24=0</formula>
    </cfRule>
  </conditionalFormatting>
  <conditionalFormatting sqref="M25">
    <cfRule type="expression" dxfId="271" priority="10">
      <formula>$G$25:$H$25=0</formula>
    </cfRule>
  </conditionalFormatting>
  <conditionalFormatting sqref="M26">
    <cfRule type="expression" dxfId="270" priority="9">
      <formula>$G$26:$H$26=0</formula>
    </cfRule>
  </conditionalFormatting>
  <conditionalFormatting sqref="M27">
    <cfRule type="expression" dxfId="269" priority="8">
      <formula>$G$27:$H$27=0</formula>
    </cfRule>
  </conditionalFormatting>
  <conditionalFormatting sqref="M8">
    <cfRule type="expression" dxfId="268" priority="7">
      <formula>$G$8+$H$8=0</formula>
    </cfRule>
  </conditionalFormatting>
  <conditionalFormatting sqref="M9">
    <cfRule type="expression" dxfId="267" priority="6">
      <formula>$G$9+$H$9=0</formula>
    </cfRule>
  </conditionalFormatting>
  <conditionalFormatting sqref="M10">
    <cfRule type="expression" dxfId="266" priority="5">
      <formula>$H$10=0</formula>
    </cfRule>
  </conditionalFormatting>
  <conditionalFormatting sqref="M11">
    <cfRule type="expression" dxfId="265" priority="4">
      <formula>$G$11:$H$11=0</formula>
    </cfRule>
  </conditionalFormatting>
  <conditionalFormatting sqref="M12">
    <cfRule type="expression" dxfId="264" priority="3">
      <formula>$G$12:$H$12=0</formula>
    </cfRule>
  </conditionalFormatting>
  <conditionalFormatting sqref="C7">
    <cfRule type="expression" dxfId="263" priority="2">
      <formula>0</formula>
    </cfRule>
  </conditionalFormatting>
  <conditionalFormatting sqref="C8:C27">
    <cfRule type="cellIs" dxfId="262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3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20</v>
      </c>
      <c r="H1" s="83">
        <f t="shared" si="0"/>
        <v>0</v>
      </c>
      <c r="I1" s="81">
        <f t="shared" si="0"/>
        <v>20</v>
      </c>
      <c r="J1" s="84">
        <f t="shared" si="0"/>
        <v>0</v>
      </c>
      <c r="K1" s="83">
        <f t="shared" si="0"/>
        <v>154</v>
      </c>
      <c r="L1" s="83">
        <f t="shared" si="0"/>
        <v>0</v>
      </c>
      <c r="M1" s="81">
        <f t="shared" si="0"/>
        <v>154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206</v>
      </c>
      <c r="C3" s="95"/>
      <c r="D3" s="24"/>
      <c r="E3" s="10" t="s">
        <v>10</v>
      </c>
      <c r="F3" s="24"/>
      <c r="G3" s="96" t="s">
        <v>207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7.7</v>
      </c>
      <c r="F7" s="29"/>
      <c r="G7" s="26">
        <v>20</v>
      </c>
      <c r="H7" s="30"/>
      <c r="I7" s="16">
        <f>SUM(G7-H7)</f>
        <v>20</v>
      </c>
      <c r="J7" s="29"/>
      <c r="K7" s="31">
        <v>154</v>
      </c>
      <c r="L7" s="32"/>
      <c r="M7" s="16">
        <f>SUM(K7-L7)</f>
        <v>154</v>
      </c>
      <c r="N7" s="33"/>
      <c r="Q7" s="34">
        <f>SUM(M7/I7)</f>
        <v>7.7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7.7</v>
      </c>
      <c r="F8" s="29"/>
      <c r="G8" s="36"/>
      <c r="H8" s="37"/>
      <c r="I8" s="17">
        <f>SUM(I7+G8-H8)</f>
        <v>20</v>
      </c>
      <c r="J8" s="29"/>
      <c r="K8" s="38"/>
      <c r="L8" s="39"/>
      <c r="M8" s="22">
        <f>SUM(M7+K8-L8)</f>
        <v>154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7.7</v>
      </c>
      <c r="F9" s="29"/>
      <c r="G9" s="36"/>
      <c r="H9" s="37"/>
      <c r="I9" s="17">
        <f>SUM(I8+G9-H9)</f>
        <v>20</v>
      </c>
      <c r="J9" s="29"/>
      <c r="K9" s="38"/>
      <c r="L9" s="39"/>
      <c r="M9" s="22">
        <f>SUM(M8+K9-L9)</f>
        <v>154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7.7</v>
      </c>
      <c r="F10" s="29"/>
      <c r="G10" s="36"/>
      <c r="H10" s="37"/>
      <c r="I10" s="17">
        <f t="shared" ref="I10:I27" si="3">SUM(I9+G10-H10)</f>
        <v>20</v>
      </c>
      <c r="J10" s="29"/>
      <c r="K10" s="38"/>
      <c r="L10" s="39"/>
      <c r="M10" s="22">
        <f t="shared" ref="M10:M27" si="4">SUM(M9+K10-L10)</f>
        <v>154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7.7</v>
      </c>
      <c r="F11" s="29"/>
      <c r="G11" s="36"/>
      <c r="H11" s="37"/>
      <c r="I11" s="17">
        <f t="shared" si="3"/>
        <v>20</v>
      </c>
      <c r="J11" s="29"/>
      <c r="K11" s="38"/>
      <c r="L11" s="39"/>
      <c r="M11" s="22">
        <f t="shared" si="4"/>
        <v>154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7.7</v>
      </c>
      <c r="F12" s="29"/>
      <c r="G12" s="36"/>
      <c r="H12" s="37"/>
      <c r="I12" s="17">
        <f t="shared" si="3"/>
        <v>20</v>
      </c>
      <c r="J12" s="29"/>
      <c r="K12" s="38"/>
      <c r="L12" s="39"/>
      <c r="M12" s="22">
        <f t="shared" si="4"/>
        <v>154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7.7</v>
      </c>
      <c r="F13" s="29"/>
      <c r="G13" s="36"/>
      <c r="H13" s="37"/>
      <c r="I13" s="17">
        <f t="shared" si="3"/>
        <v>20</v>
      </c>
      <c r="J13" s="29"/>
      <c r="K13" s="38"/>
      <c r="L13" s="39"/>
      <c r="M13" s="22">
        <f t="shared" si="4"/>
        <v>154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7.7</v>
      </c>
      <c r="F14" s="29"/>
      <c r="G14" s="36"/>
      <c r="H14" s="37"/>
      <c r="I14" s="17">
        <f t="shared" si="3"/>
        <v>20</v>
      </c>
      <c r="J14" s="29"/>
      <c r="K14" s="38"/>
      <c r="L14" s="39"/>
      <c r="M14" s="22">
        <f t="shared" si="4"/>
        <v>154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7.7</v>
      </c>
      <c r="F15" s="29"/>
      <c r="G15" s="36"/>
      <c r="H15" s="37"/>
      <c r="I15" s="17">
        <f t="shared" si="3"/>
        <v>20</v>
      </c>
      <c r="J15" s="29"/>
      <c r="K15" s="38"/>
      <c r="L15" s="39"/>
      <c r="M15" s="22">
        <f t="shared" si="4"/>
        <v>154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7.7</v>
      </c>
      <c r="F16" s="29"/>
      <c r="G16" s="36"/>
      <c r="H16" s="37"/>
      <c r="I16" s="17">
        <f t="shared" si="3"/>
        <v>20</v>
      </c>
      <c r="J16" s="29"/>
      <c r="K16" s="38"/>
      <c r="L16" s="39"/>
      <c r="M16" s="22">
        <f t="shared" si="4"/>
        <v>154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7.7</v>
      </c>
      <c r="F17" s="29"/>
      <c r="G17" s="36"/>
      <c r="H17" s="37"/>
      <c r="I17" s="17">
        <f t="shared" si="3"/>
        <v>20</v>
      </c>
      <c r="J17" s="29"/>
      <c r="K17" s="38"/>
      <c r="L17" s="39"/>
      <c r="M17" s="22">
        <f t="shared" si="4"/>
        <v>154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7.7</v>
      </c>
      <c r="F18" s="29"/>
      <c r="G18" s="36"/>
      <c r="H18" s="37"/>
      <c r="I18" s="17">
        <f t="shared" si="3"/>
        <v>20</v>
      </c>
      <c r="J18" s="29"/>
      <c r="K18" s="38"/>
      <c r="L18" s="39"/>
      <c r="M18" s="22">
        <f t="shared" si="4"/>
        <v>154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7.7</v>
      </c>
      <c r="F19" s="29"/>
      <c r="G19" s="36"/>
      <c r="H19" s="37"/>
      <c r="I19" s="17">
        <f t="shared" si="3"/>
        <v>20</v>
      </c>
      <c r="J19" s="29"/>
      <c r="K19" s="38"/>
      <c r="L19" s="39"/>
      <c r="M19" s="22">
        <f t="shared" si="4"/>
        <v>154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7.7</v>
      </c>
      <c r="F20" s="29"/>
      <c r="G20" s="36"/>
      <c r="H20" s="37"/>
      <c r="I20" s="17">
        <f t="shared" si="3"/>
        <v>20</v>
      </c>
      <c r="J20" s="29"/>
      <c r="K20" s="38"/>
      <c r="L20" s="39"/>
      <c r="M20" s="22">
        <f t="shared" si="4"/>
        <v>154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7.7</v>
      </c>
      <c r="F21" s="29"/>
      <c r="G21" s="36"/>
      <c r="H21" s="37"/>
      <c r="I21" s="17">
        <f t="shared" si="3"/>
        <v>20</v>
      </c>
      <c r="J21" s="29"/>
      <c r="K21" s="38"/>
      <c r="L21" s="39"/>
      <c r="M21" s="22">
        <f t="shared" si="4"/>
        <v>154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7.7</v>
      </c>
      <c r="F22" s="29"/>
      <c r="G22" s="36"/>
      <c r="H22" s="37"/>
      <c r="I22" s="17">
        <f t="shared" si="3"/>
        <v>20</v>
      </c>
      <c r="J22" s="29"/>
      <c r="K22" s="38"/>
      <c r="L22" s="39"/>
      <c r="M22" s="22">
        <f t="shared" si="4"/>
        <v>154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7.7</v>
      </c>
      <c r="F23" s="29"/>
      <c r="G23" s="36"/>
      <c r="H23" s="37"/>
      <c r="I23" s="17">
        <f t="shared" si="3"/>
        <v>20</v>
      </c>
      <c r="J23" s="29"/>
      <c r="K23" s="38"/>
      <c r="L23" s="39"/>
      <c r="M23" s="22">
        <f t="shared" si="4"/>
        <v>154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7.7</v>
      </c>
      <c r="F24" s="29"/>
      <c r="G24" s="43"/>
      <c r="H24" s="37"/>
      <c r="I24" s="17">
        <f t="shared" si="3"/>
        <v>20</v>
      </c>
      <c r="J24" s="29"/>
      <c r="K24" s="44"/>
      <c r="L24" s="39"/>
      <c r="M24" s="22">
        <f t="shared" si="4"/>
        <v>154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7.7</v>
      </c>
      <c r="F25" s="29"/>
      <c r="G25" s="43"/>
      <c r="H25" s="37"/>
      <c r="I25" s="17">
        <f t="shared" si="3"/>
        <v>20</v>
      </c>
      <c r="J25" s="29"/>
      <c r="K25" s="44"/>
      <c r="L25" s="39"/>
      <c r="M25" s="22">
        <f t="shared" si="4"/>
        <v>154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7.7</v>
      </c>
      <c r="F26" s="29"/>
      <c r="G26" s="36"/>
      <c r="H26" s="37"/>
      <c r="I26" s="17">
        <f t="shared" si="3"/>
        <v>20</v>
      </c>
      <c r="J26" s="29"/>
      <c r="K26" s="38"/>
      <c r="L26" s="39"/>
      <c r="M26" s="22">
        <f t="shared" si="4"/>
        <v>154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7.7</v>
      </c>
      <c r="F27" s="29"/>
      <c r="G27" s="48"/>
      <c r="H27" s="49"/>
      <c r="I27" s="17">
        <f t="shared" si="3"/>
        <v>20</v>
      </c>
      <c r="J27" s="29"/>
      <c r="K27" s="50"/>
      <c r="L27" s="51"/>
      <c r="M27" s="22">
        <f t="shared" si="4"/>
        <v>154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20</v>
      </c>
      <c r="H28" s="21">
        <f>SUM(H7:H27)</f>
        <v>0</v>
      </c>
      <c r="I28" s="18">
        <f>SUM(G28-H28)</f>
        <v>20</v>
      </c>
      <c r="J28" s="56"/>
      <c r="K28" s="19">
        <f>SUM(K7:K27)</f>
        <v>154</v>
      </c>
      <c r="L28" s="20">
        <f>SUM(L7:L27)</f>
        <v>0</v>
      </c>
      <c r="M28" s="19">
        <f>SUM(K28-L28)</f>
        <v>154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61" priority="42">
      <formula>$G$8+$H$8=0</formula>
    </cfRule>
  </conditionalFormatting>
  <conditionalFormatting sqref="I9">
    <cfRule type="expression" dxfId="260" priority="41">
      <formula>$G$9+$H$9=0</formula>
    </cfRule>
  </conditionalFormatting>
  <conditionalFormatting sqref="I10">
    <cfRule type="expression" dxfId="259" priority="40">
      <formula>$H$10=0</formula>
    </cfRule>
  </conditionalFormatting>
  <conditionalFormatting sqref="I11">
    <cfRule type="expression" dxfId="258" priority="39">
      <formula>$G$11:$H$11=0</formula>
    </cfRule>
  </conditionalFormatting>
  <conditionalFormatting sqref="I12">
    <cfRule type="expression" dxfId="257" priority="38">
      <formula>$G$12:$H$12=0</formula>
    </cfRule>
  </conditionalFormatting>
  <conditionalFormatting sqref="I13">
    <cfRule type="expression" dxfId="256" priority="37">
      <formula>$G$13:$H$13=0</formula>
    </cfRule>
  </conditionalFormatting>
  <conditionalFormatting sqref="I14">
    <cfRule type="expression" dxfId="255" priority="36">
      <formula>$G$14:$H$14=0</formula>
    </cfRule>
  </conditionalFormatting>
  <conditionalFormatting sqref="I15">
    <cfRule type="expression" dxfId="254" priority="35">
      <formula>$G$15:$H$15=0</formula>
    </cfRule>
  </conditionalFormatting>
  <conditionalFormatting sqref="I16">
    <cfRule type="expression" dxfId="253" priority="34">
      <formula>$G$16:$H$16=0</formula>
    </cfRule>
  </conditionalFormatting>
  <conditionalFormatting sqref="I17">
    <cfRule type="expression" dxfId="252" priority="33">
      <formula>$G$17:$H$17=0</formula>
    </cfRule>
  </conditionalFormatting>
  <conditionalFormatting sqref="I18">
    <cfRule type="expression" dxfId="251" priority="32">
      <formula>$G$18:$H$18=0</formula>
    </cfRule>
  </conditionalFormatting>
  <conditionalFormatting sqref="I19">
    <cfRule type="expression" dxfId="250" priority="31" stopIfTrue="1">
      <formula>$G$19:$H$19=0</formula>
    </cfRule>
  </conditionalFormatting>
  <conditionalFormatting sqref="I20">
    <cfRule type="expression" dxfId="249" priority="30">
      <formula>$G$20:$H$20=0</formula>
    </cfRule>
  </conditionalFormatting>
  <conditionalFormatting sqref="I21">
    <cfRule type="expression" dxfId="248" priority="29">
      <formula>$G$21:$H$21=0</formula>
    </cfRule>
  </conditionalFormatting>
  <conditionalFormatting sqref="I22">
    <cfRule type="expression" dxfId="247" priority="28">
      <formula>$G$22:$H$22=0</formula>
    </cfRule>
  </conditionalFormatting>
  <conditionalFormatting sqref="I23">
    <cfRule type="expression" dxfId="246" priority="27">
      <formula>$G$23:$H$23=0</formula>
    </cfRule>
  </conditionalFormatting>
  <conditionalFormatting sqref="I24">
    <cfRule type="expression" dxfId="245" priority="26">
      <formula>$G$24:$H$24=0</formula>
    </cfRule>
  </conditionalFormatting>
  <conditionalFormatting sqref="I25">
    <cfRule type="expression" dxfId="244" priority="25">
      <formula>$G$25:$H$25=0</formula>
    </cfRule>
  </conditionalFormatting>
  <conditionalFormatting sqref="I26">
    <cfRule type="expression" dxfId="243" priority="24">
      <formula>$G$26:$H$26=0</formula>
    </cfRule>
  </conditionalFormatting>
  <conditionalFormatting sqref="I27">
    <cfRule type="expression" dxfId="242" priority="23">
      <formula>$G$27:$H$27=0</formula>
    </cfRule>
  </conditionalFormatting>
  <conditionalFormatting sqref="M13">
    <cfRule type="expression" dxfId="241" priority="22">
      <formula>$G$13:$H$13=0</formula>
    </cfRule>
  </conditionalFormatting>
  <conditionalFormatting sqref="M14">
    <cfRule type="expression" dxfId="240" priority="21">
      <formula>$G$14:$H$14=0</formula>
    </cfRule>
  </conditionalFormatting>
  <conditionalFormatting sqref="M15">
    <cfRule type="expression" dxfId="239" priority="20">
      <formula>$G$15:$H$15=0</formula>
    </cfRule>
  </conditionalFormatting>
  <conditionalFormatting sqref="M16">
    <cfRule type="expression" dxfId="238" priority="19">
      <formula>$G$16:$H$16=0</formula>
    </cfRule>
  </conditionalFormatting>
  <conditionalFormatting sqref="M17">
    <cfRule type="expression" dxfId="237" priority="18">
      <formula>$G$17:$H$17=0</formula>
    </cfRule>
  </conditionalFormatting>
  <conditionalFormatting sqref="M18">
    <cfRule type="expression" dxfId="236" priority="17">
      <formula>$G$18:$H$18=0</formula>
    </cfRule>
  </conditionalFormatting>
  <conditionalFormatting sqref="M19">
    <cfRule type="expression" dxfId="235" priority="16" stopIfTrue="1">
      <formula>$G$19:$H$19=0</formula>
    </cfRule>
  </conditionalFormatting>
  <conditionalFormatting sqref="M20">
    <cfRule type="expression" dxfId="234" priority="15">
      <formula>$G$20:$H$20=0</formula>
    </cfRule>
  </conditionalFormatting>
  <conditionalFormatting sqref="M21">
    <cfRule type="expression" dxfId="233" priority="14">
      <formula>$G$21:$H$21=0</formula>
    </cfRule>
  </conditionalFormatting>
  <conditionalFormatting sqref="M22">
    <cfRule type="expression" dxfId="232" priority="13">
      <formula>$G$22:$H$22=0</formula>
    </cfRule>
  </conditionalFormatting>
  <conditionalFormatting sqref="M23">
    <cfRule type="expression" dxfId="231" priority="12">
      <formula>$G$23:$H$23=0</formula>
    </cfRule>
  </conditionalFormatting>
  <conditionalFormatting sqref="M24">
    <cfRule type="expression" dxfId="230" priority="11">
      <formula>$G$24:$H$24=0</formula>
    </cfRule>
  </conditionalFormatting>
  <conditionalFormatting sqref="M25">
    <cfRule type="expression" dxfId="229" priority="10">
      <formula>$G$25:$H$25=0</formula>
    </cfRule>
  </conditionalFormatting>
  <conditionalFormatting sqref="M26">
    <cfRule type="expression" dxfId="228" priority="9">
      <formula>$G$26:$H$26=0</formula>
    </cfRule>
  </conditionalFormatting>
  <conditionalFormatting sqref="M27">
    <cfRule type="expression" dxfId="227" priority="8">
      <formula>$G$27:$H$27=0</formula>
    </cfRule>
  </conditionalFormatting>
  <conditionalFormatting sqref="M8">
    <cfRule type="expression" dxfId="226" priority="7">
      <formula>$G$8+$H$8=0</formula>
    </cfRule>
  </conditionalFormatting>
  <conditionalFormatting sqref="M9">
    <cfRule type="expression" dxfId="225" priority="6">
      <formula>$G$9+$H$9=0</formula>
    </cfRule>
  </conditionalFormatting>
  <conditionalFormatting sqref="M10">
    <cfRule type="expression" dxfId="224" priority="5">
      <formula>$H$10=0</formula>
    </cfRule>
  </conditionalFormatting>
  <conditionalFormatting sqref="M11">
    <cfRule type="expression" dxfId="223" priority="4">
      <formula>$G$11:$H$11=0</formula>
    </cfRule>
  </conditionalFormatting>
  <conditionalFormatting sqref="M12">
    <cfRule type="expression" dxfId="222" priority="3">
      <formula>$G$12:$H$12=0</formula>
    </cfRule>
  </conditionalFormatting>
  <conditionalFormatting sqref="C7">
    <cfRule type="expression" dxfId="221" priority="2">
      <formula>0</formula>
    </cfRule>
  </conditionalFormatting>
  <conditionalFormatting sqref="C8:C27">
    <cfRule type="cellIs" dxfId="22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4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0</v>
      </c>
      <c r="I1" s="81">
        <f t="shared" si="0"/>
        <v>1</v>
      </c>
      <c r="J1" s="84">
        <f t="shared" si="0"/>
        <v>0</v>
      </c>
      <c r="K1" s="83">
        <f t="shared" si="0"/>
        <v>9</v>
      </c>
      <c r="L1" s="83">
        <f t="shared" si="0"/>
        <v>0</v>
      </c>
      <c r="M1" s="81">
        <f t="shared" si="0"/>
        <v>9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94" t="s">
        <v>208</v>
      </c>
      <c r="C3" s="95"/>
      <c r="D3" s="24"/>
      <c r="E3" s="10" t="s">
        <v>10</v>
      </c>
      <c r="F3" s="24"/>
      <c r="G3" s="96" t="s">
        <v>209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9</v>
      </c>
      <c r="F7" s="29"/>
      <c r="G7" s="26">
        <v>1</v>
      </c>
      <c r="H7" s="30"/>
      <c r="I7" s="16">
        <f>SUM(G7-H7)</f>
        <v>1</v>
      </c>
      <c r="J7" s="29"/>
      <c r="K7" s="31">
        <v>9</v>
      </c>
      <c r="L7" s="32"/>
      <c r="M7" s="16">
        <f>SUM(K7-L7)</f>
        <v>9</v>
      </c>
      <c r="N7" s="33"/>
      <c r="Q7" s="34">
        <f>SUM(M7/I7)</f>
        <v>9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9</v>
      </c>
      <c r="F8" s="29"/>
      <c r="G8" s="36"/>
      <c r="H8" s="37"/>
      <c r="I8" s="17">
        <f>SUM(I7+G8-H8)</f>
        <v>1</v>
      </c>
      <c r="J8" s="29"/>
      <c r="K8" s="38"/>
      <c r="L8" s="39"/>
      <c r="M8" s="22">
        <f>SUM(M7+K8-L8)</f>
        <v>9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9</v>
      </c>
      <c r="F9" s="29"/>
      <c r="G9" s="36"/>
      <c r="H9" s="37"/>
      <c r="I9" s="17">
        <f>SUM(I8+G9-H9)</f>
        <v>1</v>
      </c>
      <c r="J9" s="29"/>
      <c r="K9" s="38"/>
      <c r="L9" s="39"/>
      <c r="M9" s="22">
        <f>SUM(M8+K9-L9)</f>
        <v>9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9</v>
      </c>
      <c r="F10" s="29"/>
      <c r="G10" s="36"/>
      <c r="H10" s="37"/>
      <c r="I10" s="17">
        <f t="shared" ref="I10:I27" si="3">SUM(I9+G10-H10)</f>
        <v>1</v>
      </c>
      <c r="J10" s="29"/>
      <c r="K10" s="38"/>
      <c r="L10" s="39"/>
      <c r="M10" s="22">
        <f t="shared" ref="M10:M27" si="4">SUM(M9+K10-L10)</f>
        <v>9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9</v>
      </c>
      <c r="F11" s="29"/>
      <c r="G11" s="36"/>
      <c r="H11" s="37"/>
      <c r="I11" s="17">
        <f t="shared" si="3"/>
        <v>1</v>
      </c>
      <c r="J11" s="29"/>
      <c r="K11" s="38"/>
      <c r="L11" s="39"/>
      <c r="M11" s="22">
        <f t="shared" si="4"/>
        <v>9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9</v>
      </c>
      <c r="F12" s="29"/>
      <c r="G12" s="36"/>
      <c r="H12" s="37"/>
      <c r="I12" s="17">
        <f t="shared" si="3"/>
        <v>1</v>
      </c>
      <c r="J12" s="29"/>
      <c r="K12" s="38"/>
      <c r="L12" s="39"/>
      <c r="M12" s="22">
        <f t="shared" si="4"/>
        <v>9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9</v>
      </c>
      <c r="F13" s="29"/>
      <c r="G13" s="36"/>
      <c r="H13" s="37"/>
      <c r="I13" s="17">
        <f t="shared" si="3"/>
        <v>1</v>
      </c>
      <c r="J13" s="29"/>
      <c r="K13" s="38"/>
      <c r="L13" s="39"/>
      <c r="M13" s="22">
        <f t="shared" si="4"/>
        <v>9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9</v>
      </c>
      <c r="F14" s="29"/>
      <c r="G14" s="36"/>
      <c r="H14" s="37"/>
      <c r="I14" s="17">
        <f t="shared" si="3"/>
        <v>1</v>
      </c>
      <c r="J14" s="29"/>
      <c r="K14" s="38"/>
      <c r="L14" s="39"/>
      <c r="M14" s="22">
        <f t="shared" si="4"/>
        <v>9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9</v>
      </c>
      <c r="F15" s="29"/>
      <c r="G15" s="36"/>
      <c r="H15" s="37"/>
      <c r="I15" s="17">
        <f t="shared" si="3"/>
        <v>1</v>
      </c>
      <c r="J15" s="29"/>
      <c r="K15" s="38"/>
      <c r="L15" s="39"/>
      <c r="M15" s="22">
        <f t="shared" si="4"/>
        <v>9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9</v>
      </c>
      <c r="F16" s="29"/>
      <c r="G16" s="36"/>
      <c r="H16" s="37"/>
      <c r="I16" s="17">
        <f t="shared" si="3"/>
        <v>1</v>
      </c>
      <c r="J16" s="29"/>
      <c r="K16" s="38"/>
      <c r="L16" s="39"/>
      <c r="M16" s="22">
        <f t="shared" si="4"/>
        <v>9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9</v>
      </c>
      <c r="F17" s="29"/>
      <c r="G17" s="36"/>
      <c r="H17" s="37"/>
      <c r="I17" s="17">
        <f t="shared" si="3"/>
        <v>1</v>
      </c>
      <c r="J17" s="29"/>
      <c r="K17" s="38"/>
      <c r="L17" s="39"/>
      <c r="M17" s="22">
        <f t="shared" si="4"/>
        <v>9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9</v>
      </c>
      <c r="F18" s="29"/>
      <c r="G18" s="36"/>
      <c r="H18" s="37"/>
      <c r="I18" s="17">
        <f t="shared" si="3"/>
        <v>1</v>
      </c>
      <c r="J18" s="29"/>
      <c r="K18" s="38"/>
      <c r="L18" s="39"/>
      <c r="M18" s="22">
        <f t="shared" si="4"/>
        <v>9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9</v>
      </c>
      <c r="F19" s="29"/>
      <c r="G19" s="36"/>
      <c r="H19" s="37"/>
      <c r="I19" s="17">
        <f t="shared" si="3"/>
        <v>1</v>
      </c>
      <c r="J19" s="29"/>
      <c r="K19" s="38"/>
      <c r="L19" s="39"/>
      <c r="M19" s="22">
        <f t="shared" si="4"/>
        <v>9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9</v>
      </c>
      <c r="F20" s="29"/>
      <c r="G20" s="36"/>
      <c r="H20" s="37"/>
      <c r="I20" s="17">
        <f t="shared" si="3"/>
        <v>1</v>
      </c>
      <c r="J20" s="29"/>
      <c r="K20" s="38"/>
      <c r="L20" s="39"/>
      <c r="M20" s="22">
        <f t="shared" si="4"/>
        <v>9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9</v>
      </c>
      <c r="F21" s="29"/>
      <c r="G21" s="36"/>
      <c r="H21" s="37"/>
      <c r="I21" s="17">
        <f t="shared" si="3"/>
        <v>1</v>
      </c>
      <c r="J21" s="29"/>
      <c r="K21" s="38"/>
      <c r="L21" s="39"/>
      <c r="M21" s="22">
        <f t="shared" si="4"/>
        <v>9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9</v>
      </c>
      <c r="F22" s="29"/>
      <c r="G22" s="36"/>
      <c r="H22" s="37"/>
      <c r="I22" s="17">
        <f t="shared" si="3"/>
        <v>1</v>
      </c>
      <c r="J22" s="29"/>
      <c r="K22" s="38"/>
      <c r="L22" s="39"/>
      <c r="M22" s="22">
        <f t="shared" si="4"/>
        <v>9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9</v>
      </c>
      <c r="F23" s="29"/>
      <c r="G23" s="36"/>
      <c r="H23" s="37"/>
      <c r="I23" s="17">
        <f t="shared" si="3"/>
        <v>1</v>
      </c>
      <c r="J23" s="29"/>
      <c r="K23" s="38"/>
      <c r="L23" s="39"/>
      <c r="M23" s="22">
        <f t="shared" si="4"/>
        <v>9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9</v>
      </c>
      <c r="F24" s="29"/>
      <c r="G24" s="43"/>
      <c r="H24" s="37"/>
      <c r="I24" s="17">
        <f t="shared" si="3"/>
        <v>1</v>
      </c>
      <c r="J24" s="29"/>
      <c r="K24" s="44"/>
      <c r="L24" s="39"/>
      <c r="M24" s="22">
        <f t="shared" si="4"/>
        <v>9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9</v>
      </c>
      <c r="F25" s="29"/>
      <c r="G25" s="43"/>
      <c r="H25" s="37"/>
      <c r="I25" s="17">
        <f t="shared" si="3"/>
        <v>1</v>
      </c>
      <c r="J25" s="29"/>
      <c r="K25" s="44"/>
      <c r="L25" s="39"/>
      <c r="M25" s="22">
        <f t="shared" si="4"/>
        <v>9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9</v>
      </c>
      <c r="F26" s="29"/>
      <c r="G26" s="36"/>
      <c r="H26" s="37"/>
      <c r="I26" s="17">
        <f t="shared" si="3"/>
        <v>1</v>
      </c>
      <c r="J26" s="29"/>
      <c r="K26" s="38"/>
      <c r="L26" s="39"/>
      <c r="M26" s="22">
        <f t="shared" si="4"/>
        <v>9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9</v>
      </c>
      <c r="F27" s="29"/>
      <c r="G27" s="48"/>
      <c r="H27" s="49"/>
      <c r="I27" s="17">
        <f t="shared" si="3"/>
        <v>1</v>
      </c>
      <c r="J27" s="29"/>
      <c r="K27" s="50"/>
      <c r="L27" s="51"/>
      <c r="M27" s="22">
        <f t="shared" si="4"/>
        <v>9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0</v>
      </c>
      <c r="I28" s="18">
        <f>SUM(G28-H28)</f>
        <v>1</v>
      </c>
      <c r="J28" s="56"/>
      <c r="K28" s="19">
        <f>SUM(K7:K27)</f>
        <v>9</v>
      </c>
      <c r="L28" s="20">
        <f>SUM(L7:L27)</f>
        <v>0</v>
      </c>
      <c r="M28" s="19">
        <f>SUM(K28-L28)</f>
        <v>9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19" priority="42">
      <formula>$G$8+$H$8=0</formula>
    </cfRule>
  </conditionalFormatting>
  <conditionalFormatting sqref="I9">
    <cfRule type="expression" dxfId="218" priority="41">
      <formula>$G$9+$H$9=0</formula>
    </cfRule>
  </conditionalFormatting>
  <conditionalFormatting sqref="I10">
    <cfRule type="expression" dxfId="217" priority="40">
      <formula>$H$10=0</formula>
    </cfRule>
  </conditionalFormatting>
  <conditionalFormatting sqref="I11">
    <cfRule type="expression" dxfId="216" priority="39">
      <formula>$G$11:$H$11=0</formula>
    </cfRule>
  </conditionalFormatting>
  <conditionalFormatting sqref="I12">
    <cfRule type="expression" dxfId="215" priority="38">
      <formula>$G$12:$H$12=0</formula>
    </cfRule>
  </conditionalFormatting>
  <conditionalFormatting sqref="I13">
    <cfRule type="expression" dxfId="214" priority="37">
      <formula>$G$13:$H$13=0</formula>
    </cfRule>
  </conditionalFormatting>
  <conditionalFormatting sqref="I14">
    <cfRule type="expression" dxfId="213" priority="36">
      <formula>$G$14:$H$14=0</formula>
    </cfRule>
  </conditionalFormatting>
  <conditionalFormatting sqref="I15">
    <cfRule type="expression" dxfId="212" priority="35">
      <formula>$G$15:$H$15=0</formula>
    </cfRule>
  </conditionalFormatting>
  <conditionalFormatting sqref="I16">
    <cfRule type="expression" dxfId="211" priority="34">
      <formula>$G$16:$H$16=0</formula>
    </cfRule>
  </conditionalFormatting>
  <conditionalFormatting sqref="I17">
    <cfRule type="expression" dxfId="210" priority="33">
      <formula>$G$17:$H$17=0</formula>
    </cfRule>
  </conditionalFormatting>
  <conditionalFormatting sqref="I18">
    <cfRule type="expression" dxfId="209" priority="32">
      <formula>$G$18:$H$18=0</formula>
    </cfRule>
  </conditionalFormatting>
  <conditionalFormatting sqref="I19">
    <cfRule type="expression" dxfId="208" priority="31" stopIfTrue="1">
      <formula>$G$19:$H$19=0</formula>
    </cfRule>
  </conditionalFormatting>
  <conditionalFormatting sqref="I20">
    <cfRule type="expression" dxfId="207" priority="30">
      <formula>$G$20:$H$20=0</formula>
    </cfRule>
  </conditionalFormatting>
  <conditionalFormatting sqref="I21">
    <cfRule type="expression" dxfId="206" priority="29">
      <formula>$G$21:$H$21=0</formula>
    </cfRule>
  </conditionalFormatting>
  <conditionalFormatting sqref="I22">
    <cfRule type="expression" dxfId="205" priority="28">
      <formula>$G$22:$H$22=0</formula>
    </cfRule>
  </conditionalFormatting>
  <conditionalFormatting sqref="I23">
    <cfRule type="expression" dxfId="204" priority="27">
      <formula>$G$23:$H$23=0</formula>
    </cfRule>
  </conditionalFormatting>
  <conditionalFormatting sqref="I24">
    <cfRule type="expression" dxfId="203" priority="26">
      <formula>$G$24:$H$24=0</formula>
    </cfRule>
  </conditionalFormatting>
  <conditionalFormatting sqref="I25">
    <cfRule type="expression" dxfId="202" priority="25">
      <formula>$G$25:$H$25=0</formula>
    </cfRule>
  </conditionalFormatting>
  <conditionalFormatting sqref="I26">
    <cfRule type="expression" dxfId="201" priority="24">
      <formula>$G$26:$H$26=0</formula>
    </cfRule>
  </conditionalFormatting>
  <conditionalFormatting sqref="I27">
    <cfRule type="expression" dxfId="200" priority="23">
      <formula>$G$27:$H$27=0</formula>
    </cfRule>
  </conditionalFormatting>
  <conditionalFormatting sqref="M13">
    <cfRule type="expression" dxfId="199" priority="22">
      <formula>$G$13:$H$13=0</formula>
    </cfRule>
  </conditionalFormatting>
  <conditionalFormatting sqref="M14">
    <cfRule type="expression" dxfId="198" priority="21">
      <formula>$G$14:$H$14=0</formula>
    </cfRule>
  </conditionalFormatting>
  <conditionalFormatting sqref="M15">
    <cfRule type="expression" dxfId="197" priority="20">
      <formula>$G$15:$H$15=0</formula>
    </cfRule>
  </conditionalFormatting>
  <conditionalFormatting sqref="M16">
    <cfRule type="expression" dxfId="196" priority="19">
      <formula>$G$16:$H$16=0</formula>
    </cfRule>
  </conditionalFormatting>
  <conditionalFormatting sqref="M17">
    <cfRule type="expression" dxfId="195" priority="18">
      <formula>$G$17:$H$17=0</formula>
    </cfRule>
  </conditionalFormatting>
  <conditionalFormatting sqref="M18">
    <cfRule type="expression" dxfId="194" priority="17">
      <formula>$G$18:$H$18=0</formula>
    </cfRule>
  </conditionalFormatting>
  <conditionalFormatting sqref="M19">
    <cfRule type="expression" dxfId="193" priority="16" stopIfTrue="1">
      <formula>$G$19:$H$19=0</formula>
    </cfRule>
  </conditionalFormatting>
  <conditionalFormatting sqref="M20">
    <cfRule type="expression" dxfId="192" priority="15">
      <formula>$G$20:$H$20=0</formula>
    </cfRule>
  </conditionalFormatting>
  <conditionalFormatting sqref="M21">
    <cfRule type="expression" dxfId="191" priority="14">
      <formula>$G$21:$H$21=0</formula>
    </cfRule>
  </conditionalFormatting>
  <conditionalFormatting sqref="M22">
    <cfRule type="expression" dxfId="190" priority="13">
      <formula>$G$22:$H$22=0</formula>
    </cfRule>
  </conditionalFormatting>
  <conditionalFormatting sqref="M23">
    <cfRule type="expression" dxfId="189" priority="12">
      <formula>$G$23:$H$23=0</formula>
    </cfRule>
  </conditionalFormatting>
  <conditionalFormatting sqref="M24">
    <cfRule type="expression" dxfId="188" priority="11">
      <formula>$G$24:$H$24=0</formula>
    </cfRule>
  </conditionalFormatting>
  <conditionalFormatting sqref="M25">
    <cfRule type="expression" dxfId="187" priority="10">
      <formula>$G$25:$H$25=0</formula>
    </cfRule>
  </conditionalFormatting>
  <conditionalFormatting sqref="M26">
    <cfRule type="expression" dxfId="186" priority="9">
      <formula>$G$26:$H$26=0</formula>
    </cfRule>
  </conditionalFormatting>
  <conditionalFormatting sqref="M27">
    <cfRule type="expression" dxfId="185" priority="8">
      <formula>$G$27:$H$27=0</formula>
    </cfRule>
  </conditionalFormatting>
  <conditionalFormatting sqref="M8">
    <cfRule type="expression" dxfId="184" priority="7">
      <formula>$G$8+$H$8=0</formula>
    </cfRule>
  </conditionalFormatting>
  <conditionalFormatting sqref="M9">
    <cfRule type="expression" dxfId="183" priority="6">
      <formula>$G$9+$H$9=0</formula>
    </cfRule>
  </conditionalFormatting>
  <conditionalFormatting sqref="M10">
    <cfRule type="expression" dxfId="182" priority="5">
      <formula>$H$10=0</formula>
    </cfRule>
  </conditionalFormatting>
  <conditionalFormatting sqref="M11">
    <cfRule type="expression" dxfId="181" priority="4">
      <formula>$G$11:$H$11=0</formula>
    </cfRule>
  </conditionalFormatting>
  <conditionalFormatting sqref="M12">
    <cfRule type="expression" dxfId="180" priority="3">
      <formula>$G$12:$H$12=0</formula>
    </cfRule>
  </conditionalFormatting>
  <conditionalFormatting sqref="C7">
    <cfRule type="expression" dxfId="179" priority="2">
      <formula>0</formula>
    </cfRule>
  </conditionalFormatting>
  <conditionalFormatting sqref="C8:C27">
    <cfRule type="cellIs" dxfId="17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5"/>
  <dimension ref="A1:Q29"/>
  <sheetViews>
    <sheetView rightToLeft="1" view="pageBreakPreview" zoomScale="150" zoomScaleSheetLayoutView="150" workbookViewId="0">
      <pane ySplit="1" topLeftCell="A2" activePane="bottomLeft" state="frozen"/>
      <selection activeCell="A16" sqref="A16"/>
      <selection pane="bottomLeft" activeCell="A16" sqref="A16"/>
    </sheetView>
  </sheetViews>
  <sheetFormatPr defaultColWidth="4.28515625" defaultRowHeight="24" customHeight="1" x14ac:dyDescent="0.25"/>
  <cols>
    <col min="1" max="1" width="13" style="69" bestFit="1" customWidth="1"/>
    <col min="2" max="2" width="7.42578125" style="70" customWidth="1"/>
    <col min="3" max="3" width="8.85546875" style="71" bestFit="1" customWidth="1"/>
    <col min="4" max="4" width="0.85546875" style="23" customWidth="1"/>
    <col min="5" max="5" width="8.140625" style="45" customWidth="1"/>
    <col min="6" max="6" width="0.85546875" style="23" customWidth="1"/>
    <col min="7" max="7" width="10.5703125" style="72" customWidth="1"/>
    <col min="8" max="8" width="10.5703125" style="73" customWidth="1"/>
    <col min="9" max="9" width="10.5703125" style="74" customWidth="1"/>
    <col min="10" max="10" width="0.85546875" style="23" customWidth="1"/>
    <col min="11" max="11" width="10.5703125" style="75" customWidth="1"/>
    <col min="12" max="12" width="10.5703125" style="70" customWidth="1"/>
    <col min="13" max="13" width="10.5703125" style="76" customWidth="1"/>
    <col min="14" max="14" width="1.28515625" style="68" customWidth="1"/>
    <col min="15" max="16384" width="4.28515625" style="45"/>
  </cols>
  <sheetData>
    <row r="1" spans="1:17" s="83" customFormat="1" ht="24" customHeight="1" x14ac:dyDescent="0.2">
      <c r="A1" s="82"/>
      <c r="D1" s="84"/>
      <c r="F1" s="84"/>
      <c r="G1" s="83">
        <f t="shared" ref="G1:M1" si="0">G28</f>
        <v>1</v>
      </c>
      <c r="H1" s="83">
        <f t="shared" si="0"/>
        <v>0</v>
      </c>
      <c r="I1" s="81">
        <f t="shared" si="0"/>
        <v>1</v>
      </c>
      <c r="J1" s="84">
        <f t="shared" si="0"/>
        <v>0</v>
      </c>
      <c r="K1" s="83">
        <f t="shared" si="0"/>
        <v>93.75</v>
      </c>
      <c r="L1" s="83">
        <f t="shared" si="0"/>
        <v>0</v>
      </c>
      <c r="M1" s="81">
        <f t="shared" si="0"/>
        <v>93.75</v>
      </c>
    </row>
    <row r="2" spans="1:17" customFormat="1" ht="6" customHeight="1" thickBot="1" x14ac:dyDescent="0.25"/>
    <row r="3" spans="1:17" s="25" customFormat="1" ht="15" customHeight="1" thickTop="1" thickBot="1" x14ac:dyDescent="0.25">
      <c r="A3" s="9" t="s">
        <v>8</v>
      </c>
      <c r="B3" s="110" t="s">
        <v>210</v>
      </c>
      <c r="C3" s="111"/>
      <c r="D3" s="24"/>
      <c r="E3" s="10" t="s">
        <v>10</v>
      </c>
      <c r="F3" s="24"/>
      <c r="G3" s="96" t="s">
        <v>211</v>
      </c>
      <c r="H3" s="97"/>
      <c r="I3" s="98"/>
      <c r="J3" s="24"/>
      <c r="K3" s="10" t="s">
        <v>11</v>
      </c>
      <c r="L3" s="77" t="s">
        <v>113</v>
      </c>
      <c r="M3" s="78"/>
      <c r="N3" s="24"/>
    </row>
    <row r="4" spans="1:17" s="25" customFormat="1" ht="12.75" customHeight="1" thickTop="1" thickBot="1" x14ac:dyDescent="0.25">
      <c r="A4" s="9"/>
      <c r="D4" s="24"/>
      <c r="E4" s="10"/>
      <c r="F4" s="24"/>
      <c r="G4" s="26"/>
      <c r="H4" s="26"/>
      <c r="I4" s="26"/>
      <c r="J4" s="24"/>
      <c r="K4" s="10"/>
      <c r="L4" s="10"/>
      <c r="M4" s="78"/>
      <c r="N4" s="24"/>
    </row>
    <row r="5" spans="1:17" s="4" customFormat="1" ht="13.5" customHeight="1" thickTop="1" x14ac:dyDescent="0.2">
      <c r="A5" s="99" t="s">
        <v>0</v>
      </c>
      <c r="B5" s="101" t="s">
        <v>1</v>
      </c>
      <c r="C5" s="103" t="s">
        <v>7</v>
      </c>
      <c r="D5" s="2"/>
      <c r="E5" s="105" t="s">
        <v>2</v>
      </c>
      <c r="F5" s="2"/>
      <c r="G5" s="107" t="s">
        <v>6</v>
      </c>
      <c r="H5" s="108"/>
      <c r="I5" s="109"/>
      <c r="J5" s="2"/>
      <c r="K5" s="91" t="s">
        <v>9</v>
      </c>
      <c r="L5" s="92"/>
      <c r="M5" s="93"/>
      <c r="N5" s="3"/>
    </row>
    <row r="6" spans="1:17" s="8" customFormat="1" ht="13.5" customHeight="1" thickBot="1" x14ac:dyDescent="0.25">
      <c r="A6" s="100"/>
      <c r="B6" s="102"/>
      <c r="C6" s="104"/>
      <c r="D6" s="2"/>
      <c r="E6" s="106"/>
      <c r="F6" s="2"/>
      <c r="G6" s="5" t="s">
        <v>3</v>
      </c>
      <c r="H6" s="6" t="s">
        <v>4</v>
      </c>
      <c r="I6" s="5" t="s">
        <v>5</v>
      </c>
      <c r="J6" s="2"/>
      <c r="K6" s="5" t="s">
        <v>3</v>
      </c>
      <c r="L6" s="6" t="s">
        <v>4</v>
      </c>
      <c r="M6" s="5" t="s">
        <v>5</v>
      </c>
      <c r="N6" s="7"/>
    </row>
    <row r="7" spans="1:17" s="34" customFormat="1" ht="22.5" customHeight="1" thickTop="1" x14ac:dyDescent="0.2">
      <c r="A7" s="27">
        <v>41820</v>
      </c>
      <c r="B7" s="28"/>
      <c r="C7" s="11" t="s">
        <v>5</v>
      </c>
      <c r="D7" s="79"/>
      <c r="E7" s="14">
        <f>SUM(M7/I7)</f>
        <v>93.75</v>
      </c>
      <c r="F7" s="29"/>
      <c r="G7" s="26">
        <v>1</v>
      </c>
      <c r="H7" s="30"/>
      <c r="I7" s="16">
        <f>SUM(G7-H7)</f>
        <v>1</v>
      </c>
      <c r="J7" s="29"/>
      <c r="K7" s="31">
        <v>93.75</v>
      </c>
      <c r="L7" s="32"/>
      <c r="M7" s="16">
        <f>SUM(K7-L7)</f>
        <v>93.75</v>
      </c>
      <c r="N7" s="33"/>
      <c r="Q7" s="34">
        <f>SUM(M7/I7)</f>
        <v>93.75</v>
      </c>
    </row>
    <row r="8" spans="1:17" s="41" customFormat="1" ht="22.5" customHeight="1" x14ac:dyDescent="0.2">
      <c r="A8" s="35"/>
      <c r="B8" s="1"/>
      <c r="C8" s="12">
        <f>IF(G8&gt;0,"استلام",(IF(H8&gt;0,"صرف",0)))</f>
        <v>0</v>
      </c>
      <c r="D8" s="79"/>
      <c r="E8" s="14">
        <f>SUM(M8/I8)</f>
        <v>93.75</v>
      </c>
      <c r="F8" s="29"/>
      <c r="G8" s="36"/>
      <c r="H8" s="37"/>
      <c r="I8" s="17">
        <f>SUM(I7+G8-H8)</f>
        <v>1</v>
      </c>
      <c r="J8" s="29"/>
      <c r="K8" s="38"/>
      <c r="L8" s="39"/>
      <c r="M8" s="22">
        <f>SUM(M7+K8-L8)</f>
        <v>93.75</v>
      </c>
      <c r="N8" s="40"/>
    </row>
    <row r="9" spans="1:17" s="42" customFormat="1" ht="22.5" customHeight="1" x14ac:dyDescent="0.2">
      <c r="A9" s="35"/>
      <c r="B9" s="1"/>
      <c r="C9" s="12">
        <f t="shared" ref="C9:C27" si="1">IF(G9&gt;0,"استلام",(IF(H9&gt;0,"صرف",0)))</f>
        <v>0</v>
      </c>
      <c r="D9" s="79"/>
      <c r="E9" s="14">
        <f t="shared" ref="E9:E27" si="2">SUM(M9/I9)</f>
        <v>93.75</v>
      </c>
      <c r="F9" s="29"/>
      <c r="G9" s="36"/>
      <c r="H9" s="37"/>
      <c r="I9" s="17">
        <f>SUM(I8+G9-H9)</f>
        <v>1</v>
      </c>
      <c r="J9" s="29"/>
      <c r="K9" s="38"/>
      <c r="L9" s="39"/>
      <c r="M9" s="22">
        <f>SUM(M8+K9-L9)</f>
        <v>93.75</v>
      </c>
      <c r="N9" s="40"/>
    </row>
    <row r="10" spans="1:17" s="42" customFormat="1" ht="22.5" customHeight="1" x14ac:dyDescent="0.2">
      <c r="A10" s="35"/>
      <c r="B10" s="1"/>
      <c r="C10" s="12">
        <f t="shared" si="1"/>
        <v>0</v>
      </c>
      <c r="D10" s="79"/>
      <c r="E10" s="14">
        <f t="shared" si="2"/>
        <v>93.75</v>
      </c>
      <c r="F10" s="29"/>
      <c r="G10" s="36"/>
      <c r="H10" s="37"/>
      <c r="I10" s="17">
        <f t="shared" ref="I10:I27" si="3">SUM(I9+G10-H10)</f>
        <v>1</v>
      </c>
      <c r="J10" s="29"/>
      <c r="K10" s="38"/>
      <c r="L10" s="39"/>
      <c r="M10" s="22">
        <f t="shared" ref="M10:M27" si="4">SUM(M9+K10-L10)</f>
        <v>93.75</v>
      </c>
      <c r="N10" s="40"/>
    </row>
    <row r="11" spans="1:17" s="42" customFormat="1" ht="22.5" customHeight="1" x14ac:dyDescent="0.2">
      <c r="A11" s="35"/>
      <c r="B11" s="1"/>
      <c r="C11" s="12">
        <f t="shared" si="1"/>
        <v>0</v>
      </c>
      <c r="D11" s="79"/>
      <c r="E11" s="14">
        <f t="shared" si="2"/>
        <v>93.75</v>
      </c>
      <c r="F11" s="29"/>
      <c r="G11" s="36"/>
      <c r="H11" s="37"/>
      <c r="I11" s="17">
        <f t="shared" si="3"/>
        <v>1</v>
      </c>
      <c r="J11" s="29"/>
      <c r="K11" s="38"/>
      <c r="L11" s="39"/>
      <c r="M11" s="22">
        <f t="shared" si="4"/>
        <v>93.75</v>
      </c>
      <c r="N11" s="40"/>
    </row>
    <row r="12" spans="1:17" s="42" customFormat="1" ht="22.5" customHeight="1" x14ac:dyDescent="0.2">
      <c r="A12" s="35"/>
      <c r="B12" s="1"/>
      <c r="C12" s="12">
        <f t="shared" si="1"/>
        <v>0</v>
      </c>
      <c r="D12" s="79"/>
      <c r="E12" s="14">
        <f t="shared" si="2"/>
        <v>93.75</v>
      </c>
      <c r="F12" s="29"/>
      <c r="G12" s="36"/>
      <c r="H12" s="37"/>
      <c r="I12" s="17">
        <f t="shared" si="3"/>
        <v>1</v>
      </c>
      <c r="J12" s="29"/>
      <c r="K12" s="38"/>
      <c r="L12" s="39"/>
      <c r="M12" s="22">
        <f t="shared" si="4"/>
        <v>93.75</v>
      </c>
      <c r="N12" s="40"/>
    </row>
    <row r="13" spans="1:17" s="42" customFormat="1" ht="22.5" customHeight="1" x14ac:dyDescent="0.2">
      <c r="A13" s="35"/>
      <c r="B13" s="1"/>
      <c r="C13" s="12">
        <f t="shared" si="1"/>
        <v>0</v>
      </c>
      <c r="D13" s="79"/>
      <c r="E13" s="14">
        <f t="shared" si="2"/>
        <v>93.75</v>
      </c>
      <c r="F13" s="29"/>
      <c r="G13" s="36"/>
      <c r="H13" s="37"/>
      <c r="I13" s="17">
        <f t="shared" si="3"/>
        <v>1</v>
      </c>
      <c r="J13" s="29"/>
      <c r="K13" s="38"/>
      <c r="L13" s="39"/>
      <c r="M13" s="22">
        <f t="shared" si="4"/>
        <v>93.75</v>
      </c>
      <c r="N13" s="40"/>
    </row>
    <row r="14" spans="1:17" s="42" customFormat="1" ht="22.5" customHeight="1" x14ac:dyDescent="0.2">
      <c r="A14" s="35"/>
      <c r="B14" s="1"/>
      <c r="C14" s="12">
        <f t="shared" si="1"/>
        <v>0</v>
      </c>
      <c r="D14" s="79"/>
      <c r="E14" s="14">
        <f t="shared" si="2"/>
        <v>93.75</v>
      </c>
      <c r="F14" s="29"/>
      <c r="G14" s="36"/>
      <c r="H14" s="37"/>
      <c r="I14" s="17">
        <f t="shared" si="3"/>
        <v>1</v>
      </c>
      <c r="J14" s="29"/>
      <c r="K14" s="38"/>
      <c r="L14" s="39"/>
      <c r="M14" s="22">
        <f t="shared" si="4"/>
        <v>93.75</v>
      </c>
      <c r="N14" s="40"/>
    </row>
    <row r="15" spans="1:17" s="42" customFormat="1" ht="22.5" customHeight="1" x14ac:dyDescent="0.2">
      <c r="A15" s="35"/>
      <c r="B15" s="1"/>
      <c r="C15" s="12">
        <f t="shared" si="1"/>
        <v>0</v>
      </c>
      <c r="D15" s="79"/>
      <c r="E15" s="14">
        <f t="shared" si="2"/>
        <v>93.75</v>
      </c>
      <c r="F15" s="29"/>
      <c r="G15" s="36"/>
      <c r="H15" s="37"/>
      <c r="I15" s="17">
        <f t="shared" si="3"/>
        <v>1</v>
      </c>
      <c r="J15" s="29"/>
      <c r="K15" s="38"/>
      <c r="L15" s="39"/>
      <c r="M15" s="22">
        <f t="shared" si="4"/>
        <v>93.75</v>
      </c>
      <c r="N15" s="40"/>
    </row>
    <row r="16" spans="1:17" s="42" customFormat="1" ht="22.5" customHeight="1" x14ac:dyDescent="0.2">
      <c r="A16" s="35"/>
      <c r="B16" s="1"/>
      <c r="C16" s="12">
        <f t="shared" si="1"/>
        <v>0</v>
      </c>
      <c r="D16" s="79"/>
      <c r="E16" s="14">
        <f t="shared" si="2"/>
        <v>93.75</v>
      </c>
      <c r="F16" s="29"/>
      <c r="G16" s="36"/>
      <c r="H16" s="37"/>
      <c r="I16" s="17">
        <f t="shared" si="3"/>
        <v>1</v>
      </c>
      <c r="J16" s="29"/>
      <c r="K16" s="38"/>
      <c r="L16" s="39"/>
      <c r="M16" s="22">
        <f t="shared" si="4"/>
        <v>93.75</v>
      </c>
      <c r="N16" s="40"/>
    </row>
    <row r="17" spans="1:16" s="42" customFormat="1" ht="22.5" customHeight="1" x14ac:dyDescent="0.2">
      <c r="A17" s="35"/>
      <c r="B17" s="1"/>
      <c r="C17" s="12">
        <f t="shared" si="1"/>
        <v>0</v>
      </c>
      <c r="D17" s="79"/>
      <c r="E17" s="14">
        <f t="shared" si="2"/>
        <v>93.75</v>
      </c>
      <c r="F17" s="29"/>
      <c r="G17" s="36"/>
      <c r="H17" s="37"/>
      <c r="I17" s="17">
        <f t="shared" si="3"/>
        <v>1</v>
      </c>
      <c r="J17" s="29"/>
      <c r="K17" s="38"/>
      <c r="L17" s="39"/>
      <c r="M17" s="22">
        <f t="shared" si="4"/>
        <v>93.75</v>
      </c>
      <c r="N17" s="40"/>
    </row>
    <row r="18" spans="1:16" s="42" customFormat="1" ht="22.5" customHeight="1" x14ac:dyDescent="0.2">
      <c r="A18" s="35"/>
      <c r="B18" s="1"/>
      <c r="C18" s="12">
        <f t="shared" si="1"/>
        <v>0</v>
      </c>
      <c r="D18" s="79"/>
      <c r="E18" s="14">
        <f t="shared" si="2"/>
        <v>93.75</v>
      </c>
      <c r="F18" s="29"/>
      <c r="G18" s="36"/>
      <c r="H18" s="37"/>
      <c r="I18" s="17">
        <f t="shared" si="3"/>
        <v>1</v>
      </c>
      <c r="J18" s="29"/>
      <c r="K18" s="38"/>
      <c r="L18" s="39"/>
      <c r="M18" s="22">
        <f t="shared" si="4"/>
        <v>93.75</v>
      </c>
      <c r="N18" s="40"/>
    </row>
    <row r="19" spans="1:16" s="42" customFormat="1" ht="22.5" customHeight="1" x14ac:dyDescent="0.2">
      <c r="A19" s="35"/>
      <c r="B19" s="1"/>
      <c r="C19" s="12">
        <f t="shared" si="1"/>
        <v>0</v>
      </c>
      <c r="D19" s="79"/>
      <c r="E19" s="14">
        <f t="shared" si="2"/>
        <v>93.75</v>
      </c>
      <c r="F19" s="29"/>
      <c r="G19" s="36"/>
      <c r="H19" s="37"/>
      <c r="I19" s="17">
        <f t="shared" si="3"/>
        <v>1</v>
      </c>
      <c r="J19" s="29"/>
      <c r="K19" s="38"/>
      <c r="L19" s="39"/>
      <c r="M19" s="22">
        <f t="shared" si="4"/>
        <v>93.75</v>
      </c>
      <c r="N19" s="40"/>
    </row>
    <row r="20" spans="1:16" s="41" customFormat="1" ht="22.5" customHeight="1" x14ac:dyDescent="0.2">
      <c r="A20" s="35"/>
      <c r="B20" s="1"/>
      <c r="C20" s="12">
        <f t="shared" si="1"/>
        <v>0</v>
      </c>
      <c r="D20" s="79"/>
      <c r="E20" s="14">
        <f t="shared" si="2"/>
        <v>93.75</v>
      </c>
      <c r="F20" s="29"/>
      <c r="G20" s="36"/>
      <c r="H20" s="37"/>
      <c r="I20" s="17">
        <f t="shared" si="3"/>
        <v>1</v>
      </c>
      <c r="J20" s="29"/>
      <c r="K20" s="38"/>
      <c r="L20" s="39"/>
      <c r="M20" s="22">
        <f t="shared" si="4"/>
        <v>93.75</v>
      </c>
      <c r="N20" s="40"/>
    </row>
    <row r="21" spans="1:16" s="41" customFormat="1" ht="22.5" customHeight="1" x14ac:dyDescent="0.2">
      <c r="A21" s="35"/>
      <c r="B21" s="1"/>
      <c r="C21" s="12">
        <f t="shared" si="1"/>
        <v>0</v>
      </c>
      <c r="D21" s="79"/>
      <c r="E21" s="14">
        <f t="shared" si="2"/>
        <v>93.75</v>
      </c>
      <c r="F21" s="29"/>
      <c r="G21" s="36"/>
      <c r="H21" s="37"/>
      <c r="I21" s="17">
        <f t="shared" si="3"/>
        <v>1</v>
      </c>
      <c r="J21" s="29"/>
      <c r="K21" s="38"/>
      <c r="L21" s="39"/>
      <c r="M21" s="22">
        <f t="shared" si="4"/>
        <v>93.75</v>
      </c>
      <c r="N21" s="40"/>
    </row>
    <row r="22" spans="1:16" s="42" customFormat="1" ht="22.5" customHeight="1" x14ac:dyDescent="0.2">
      <c r="A22" s="35"/>
      <c r="B22" s="1"/>
      <c r="C22" s="12">
        <f t="shared" si="1"/>
        <v>0</v>
      </c>
      <c r="D22" s="79"/>
      <c r="E22" s="14">
        <f t="shared" si="2"/>
        <v>93.75</v>
      </c>
      <c r="F22" s="29"/>
      <c r="G22" s="36"/>
      <c r="H22" s="37"/>
      <c r="I22" s="17">
        <f t="shared" si="3"/>
        <v>1</v>
      </c>
      <c r="J22" s="29"/>
      <c r="K22" s="38"/>
      <c r="L22" s="39"/>
      <c r="M22" s="22">
        <f t="shared" si="4"/>
        <v>93.75</v>
      </c>
      <c r="N22" s="40"/>
    </row>
    <row r="23" spans="1:16" s="41" customFormat="1" ht="22.5" customHeight="1" x14ac:dyDescent="0.2">
      <c r="A23" s="35"/>
      <c r="B23" s="1"/>
      <c r="C23" s="12">
        <f t="shared" si="1"/>
        <v>0</v>
      </c>
      <c r="D23" s="79"/>
      <c r="E23" s="14">
        <f t="shared" si="2"/>
        <v>93.75</v>
      </c>
      <c r="F23" s="29"/>
      <c r="G23" s="36"/>
      <c r="H23" s="37"/>
      <c r="I23" s="17">
        <f t="shared" si="3"/>
        <v>1</v>
      </c>
      <c r="J23" s="29"/>
      <c r="K23" s="38"/>
      <c r="L23" s="39"/>
      <c r="M23" s="22">
        <f t="shared" si="4"/>
        <v>93.75</v>
      </c>
      <c r="N23" s="40"/>
    </row>
    <row r="24" spans="1:16" s="41" customFormat="1" ht="22.5" customHeight="1" x14ac:dyDescent="0.2">
      <c r="A24" s="35"/>
      <c r="B24" s="1"/>
      <c r="C24" s="12">
        <f t="shared" si="1"/>
        <v>0</v>
      </c>
      <c r="D24" s="79"/>
      <c r="E24" s="14">
        <f t="shared" si="2"/>
        <v>93.75</v>
      </c>
      <c r="F24" s="29"/>
      <c r="G24" s="43"/>
      <c r="H24" s="37"/>
      <c r="I24" s="17">
        <f t="shared" si="3"/>
        <v>1</v>
      </c>
      <c r="J24" s="29"/>
      <c r="K24" s="44"/>
      <c r="L24" s="39"/>
      <c r="M24" s="22">
        <f t="shared" si="4"/>
        <v>93.75</v>
      </c>
      <c r="N24" s="40"/>
    </row>
    <row r="25" spans="1:16" s="41" customFormat="1" ht="22.5" customHeight="1" x14ac:dyDescent="0.25">
      <c r="A25" s="35"/>
      <c r="B25" s="1"/>
      <c r="C25" s="12">
        <f t="shared" si="1"/>
        <v>0</v>
      </c>
      <c r="D25" s="79"/>
      <c r="E25" s="14">
        <f t="shared" si="2"/>
        <v>93.75</v>
      </c>
      <c r="F25" s="29"/>
      <c r="G25" s="43"/>
      <c r="H25" s="37"/>
      <c r="I25" s="17">
        <f t="shared" si="3"/>
        <v>1</v>
      </c>
      <c r="J25" s="29"/>
      <c r="K25" s="44"/>
      <c r="L25" s="39"/>
      <c r="M25" s="22">
        <f t="shared" si="4"/>
        <v>93.75</v>
      </c>
      <c r="N25" s="40"/>
      <c r="O25" s="45"/>
      <c r="P25" s="45"/>
    </row>
    <row r="26" spans="1:16" s="41" customFormat="1" ht="22.5" customHeight="1" x14ac:dyDescent="0.2">
      <c r="A26" s="35"/>
      <c r="B26" s="1"/>
      <c r="C26" s="12">
        <f t="shared" si="1"/>
        <v>0</v>
      </c>
      <c r="D26" s="79"/>
      <c r="E26" s="14">
        <f t="shared" si="2"/>
        <v>93.75</v>
      </c>
      <c r="F26" s="29"/>
      <c r="G26" s="36"/>
      <c r="H26" s="37"/>
      <c r="I26" s="17">
        <f t="shared" si="3"/>
        <v>1</v>
      </c>
      <c r="J26" s="29"/>
      <c r="K26" s="38"/>
      <c r="L26" s="39"/>
      <c r="M26" s="22">
        <f t="shared" si="4"/>
        <v>93.75</v>
      </c>
      <c r="N26" s="40"/>
    </row>
    <row r="27" spans="1:16" s="53" customFormat="1" ht="22.5" customHeight="1" thickBot="1" x14ac:dyDescent="0.25">
      <c r="A27" s="46"/>
      <c r="B27" s="47"/>
      <c r="C27" s="12">
        <f t="shared" si="1"/>
        <v>0</v>
      </c>
      <c r="D27" s="79"/>
      <c r="E27" s="14">
        <f t="shared" si="2"/>
        <v>93.75</v>
      </c>
      <c r="F27" s="29"/>
      <c r="G27" s="48"/>
      <c r="H27" s="49"/>
      <c r="I27" s="17">
        <f t="shared" si="3"/>
        <v>1</v>
      </c>
      <c r="J27" s="29"/>
      <c r="K27" s="50"/>
      <c r="L27" s="51"/>
      <c r="M27" s="22">
        <f t="shared" si="4"/>
        <v>93.75</v>
      </c>
      <c r="N27" s="52"/>
    </row>
    <row r="28" spans="1:16" s="58" customFormat="1" ht="22.5" customHeight="1" thickBot="1" x14ac:dyDescent="0.25">
      <c r="A28" s="54"/>
      <c r="B28" s="55"/>
      <c r="C28" s="13"/>
      <c r="D28" s="80"/>
      <c r="E28" s="15"/>
      <c r="F28" s="56"/>
      <c r="G28" s="18">
        <f>SUM(G7:G27)</f>
        <v>1</v>
      </c>
      <c r="H28" s="21">
        <f>SUM(H7:H27)</f>
        <v>0</v>
      </c>
      <c r="I28" s="18">
        <f>SUM(G28-H28)</f>
        <v>1</v>
      </c>
      <c r="J28" s="56"/>
      <c r="K28" s="19">
        <f>SUM(K7:K27)</f>
        <v>93.75</v>
      </c>
      <c r="L28" s="20">
        <f>SUM(L7:L27)</f>
        <v>0</v>
      </c>
      <c r="M28" s="19">
        <f>SUM(K28-L28)</f>
        <v>93.75</v>
      </c>
      <c r="N28" s="57"/>
    </row>
    <row r="29" spans="1:16" ht="24" customHeight="1" thickTop="1" x14ac:dyDescent="0.25">
      <c r="A29" s="59"/>
      <c r="B29" s="60"/>
      <c r="C29" s="61"/>
      <c r="E29" s="62"/>
      <c r="G29" s="63"/>
      <c r="H29" s="64"/>
      <c r="I29" s="65"/>
      <c r="K29" s="66"/>
      <c r="L29" s="60"/>
      <c r="M29" s="67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77" priority="42">
      <formula>$G$8+$H$8=0</formula>
    </cfRule>
  </conditionalFormatting>
  <conditionalFormatting sqref="I9">
    <cfRule type="expression" dxfId="176" priority="41">
      <formula>$G$9+$H$9=0</formula>
    </cfRule>
  </conditionalFormatting>
  <conditionalFormatting sqref="I10">
    <cfRule type="expression" dxfId="175" priority="40">
      <formula>$H$10=0</formula>
    </cfRule>
  </conditionalFormatting>
  <conditionalFormatting sqref="I11">
    <cfRule type="expression" dxfId="174" priority="39">
      <formula>$G$11:$H$11=0</formula>
    </cfRule>
  </conditionalFormatting>
  <conditionalFormatting sqref="I12">
    <cfRule type="expression" dxfId="173" priority="38">
      <formula>$G$12:$H$12=0</formula>
    </cfRule>
  </conditionalFormatting>
  <conditionalFormatting sqref="I13">
    <cfRule type="expression" dxfId="172" priority="37">
      <formula>$G$13:$H$13=0</formula>
    </cfRule>
  </conditionalFormatting>
  <conditionalFormatting sqref="I14">
    <cfRule type="expression" dxfId="171" priority="36">
      <formula>$G$14:$H$14=0</formula>
    </cfRule>
  </conditionalFormatting>
  <conditionalFormatting sqref="I15">
    <cfRule type="expression" dxfId="170" priority="35">
      <formula>$G$15:$H$15=0</formula>
    </cfRule>
  </conditionalFormatting>
  <conditionalFormatting sqref="I16">
    <cfRule type="expression" dxfId="169" priority="34">
      <formula>$G$16:$H$16=0</formula>
    </cfRule>
  </conditionalFormatting>
  <conditionalFormatting sqref="I17">
    <cfRule type="expression" dxfId="168" priority="33">
      <formula>$G$17:$H$17=0</formula>
    </cfRule>
  </conditionalFormatting>
  <conditionalFormatting sqref="I18">
    <cfRule type="expression" dxfId="167" priority="32">
      <formula>$G$18:$H$18=0</formula>
    </cfRule>
  </conditionalFormatting>
  <conditionalFormatting sqref="I19">
    <cfRule type="expression" dxfId="166" priority="31" stopIfTrue="1">
      <formula>$G$19:$H$19=0</formula>
    </cfRule>
  </conditionalFormatting>
  <conditionalFormatting sqref="I20">
    <cfRule type="expression" dxfId="165" priority="30">
      <formula>$G$20:$H$20=0</formula>
    </cfRule>
  </conditionalFormatting>
  <conditionalFormatting sqref="I21">
    <cfRule type="expression" dxfId="164" priority="29">
      <formula>$G$21:$H$21=0</formula>
    </cfRule>
  </conditionalFormatting>
  <conditionalFormatting sqref="I22">
    <cfRule type="expression" dxfId="163" priority="28">
      <formula>$G$22:$H$22=0</formula>
    </cfRule>
  </conditionalFormatting>
  <conditionalFormatting sqref="I23">
    <cfRule type="expression" dxfId="162" priority="27">
      <formula>$G$23:$H$23=0</formula>
    </cfRule>
  </conditionalFormatting>
  <conditionalFormatting sqref="I24">
    <cfRule type="expression" dxfId="161" priority="26">
      <formula>$G$24:$H$24=0</formula>
    </cfRule>
  </conditionalFormatting>
  <conditionalFormatting sqref="I25">
    <cfRule type="expression" dxfId="160" priority="25">
      <formula>$G$25:$H$25=0</formula>
    </cfRule>
  </conditionalFormatting>
  <conditionalFormatting sqref="I26">
    <cfRule type="expression" dxfId="159" priority="24">
      <formula>$G$26:$H$26=0</formula>
    </cfRule>
  </conditionalFormatting>
  <conditionalFormatting sqref="I27">
    <cfRule type="expression" dxfId="158" priority="23">
      <formula>$G$27:$H$27=0</formula>
    </cfRule>
  </conditionalFormatting>
  <conditionalFormatting sqref="M13">
    <cfRule type="expression" dxfId="157" priority="22">
      <formula>$G$13:$H$13=0</formula>
    </cfRule>
  </conditionalFormatting>
  <conditionalFormatting sqref="M14">
    <cfRule type="expression" dxfId="156" priority="21">
      <formula>$G$14:$H$14=0</formula>
    </cfRule>
  </conditionalFormatting>
  <conditionalFormatting sqref="M15">
    <cfRule type="expression" dxfId="155" priority="20">
      <formula>$G$15:$H$15=0</formula>
    </cfRule>
  </conditionalFormatting>
  <conditionalFormatting sqref="M16">
    <cfRule type="expression" dxfId="154" priority="19">
      <formula>$G$16:$H$16=0</formula>
    </cfRule>
  </conditionalFormatting>
  <conditionalFormatting sqref="M17">
    <cfRule type="expression" dxfId="153" priority="18">
      <formula>$G$17:$H$17=0</formula>
    </cfRule>
  </conditionalFormatting>
  <conditionalFormatting sqref="M18">
    <cfRule type="expression" dxfId="152" priority="17">
      <formula>$G$18:$H$18=0</formula>
    </cfRule>
  </conditionalFormatting>
  <conditionalFormatting sqref="M19">
    <cfRule type="expression" dxfId="151" priority="16" stopIfTrue="1">
      <formula>$G$19:$H$19=0</formula>
    </cfRule>
  </conditionalFormatting>
  <conditionalFormatting sqref="M20">
    <cfRule type="expression" dxfId="150" priority="15">
      <formula>$G$20:$H$20=0</formula>
    </cfRule>
  </conditionalFormatting>
  <conditionalFormatting sqref="M21">
    <cfRule type="expression" dxfId="149" priority="14">
      <formula>$G$21:$H$21=0</formula>
    </cfRule>
  </conditionalFormatting>
  <conditionalFormatting sqref="M22">
    <cfRule type="expression" dxfId="148" priority="13">
      <formula>$G$22:$H$22=0</formula>
    </cfRule>
  </conditionalFormatting>
  <conditionalFormatting sqref="M23">
    <cfRule type="expression" dxfId="147" priority="12">
      <formula>$G$23:$H$23=0</formula>
    </cfRule>
  </conditionalFormatting>
  <conditionalFormatting sqref="M24">
    <cfRule type="expression" dxfId="146" priority="11">
      <formula>$G$24:$H$24=0</formula>
    </cfRule>
  </conditionalFormatting>
  <conditionalFormatting sqref="M25">
    <cfRule type="expression" dxfId="145" priority="10">
      <formula>$G$25:$H$25=0</formula>
    </cfRule>
  </conditionalFormatting>
  <conditionalFormatting sqref="M26">
    <cfRule type="expression" dxfId="144" priority="9">
      <formula>$G$26:$H$26=0</formula>
    </cfRule>
  </conditionalFormatting>
  <conditionalFormatting sqref="M27">
    <cfRule type="expression" dxfId="143" priority="8">
      <formula>$G$27:$H$27=0</formula>
    </cfRule>
  </conditionalFormatting>
  <conditionalFormatting sqref="M8">
    <cfRule type="expression" dxfId="142" priority="7">
      <formula>$G$8+$H$8=0</formula>
    </cfRule>
  </conditionalFormatting>
  <conditionalFormatting sqref="M9">
    <cfRule type="expression" dxfId="141" priority="6">
      <formula>$G$9+$H$9=0</formula>
    </cfRule>
  </conditionalFormatting>
  <conditionalFormatting sqref="M10">
    <cfRule type="expression" dxfId="140" priority="5">
      <formula>$H$10=0</formula>
    </cfRule>
  </conditionalFormatting>
  <conditionalFormatting sqref="M11">
    <cfRule type="expression" dxfId="139" priority="4">
      <formula>$G$11:$H$11=0</formula>
    </cfRule>
  </conditionalFormatting>
  <conditionalFormatting sqref="M12">
    <cfRule type="expression" dxfId="138" priority="3">
      <formula>$G$12:$H$12=0</formula>
    </cfRule>
  </conditionalFormatting>
  <conditionalFormatting sqref="C7">
    <cfRule type="expression" dxfId="137" priority="2">
      <formula>0</formula>
    </cfRule>
  </conditionalFormatting>
  <conditionalFormatting sqref="C8:C27">
    <cfRule type="cellIs" dxfId="13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96">
    <tabColor rgb="FFFF0000"/>
  </sheetPr>
  <dimension ref="A1:Q201"/>
  <sheetViews>
    <sheetView rightToLeft="1" tabSelected="1" view="pageBreakPreview" zoomScale="150" zoomScaleSheetLayoutView="150" workbookViewId="0">
      <pane ySplit="1" topLeftCell="A11" activePane="bottomLeft" state="frozen"/>
      <selection activeCell="A16" sqref="A16"/>
      <selection pane="bottomLeft" activeCell="M31" sqref="M31"/>
    </sheetView>
  </sheetViews>
  <sheetFormatPr defaultColWidth="4.28515625" defaultRowHeight="12.75" customHeight="1" x14ac:dyDescent="0.25"/>
  <cols>
    <col min="1" max="1" width="9" style="89" customWidth="1"/>
    <col min="2" max="2" width="16.140625" style="123" customWidth="1"/>
    <col min="3" max="3" width="0.7109375" style="143" customWidth="1"/>
    <col min="4" max="4" width="8.28515625" style="139" customWidth="1"/>
    <col min="5" max="5" width="8.28515625" style="73" customWidth="1"/>
    <col min="6" max="6" width="8.28515625" style="140" customWidth="1"/>
    <col min="7" max="7" width="0.7109375" style="143" customWidth="1"/>
    <col min="8" max="8" width="8.28515625" style="139" customWidth="1"/>
    <col min="9" max="9" width="8.28515625" style="73" customWidth="1"/>
    <col min="10" max="10" width="8.28515625" style="140" customWidth="1"/>
    <col min="11" max="11" width="0.7109375" style="143" customWidth="1"/>
    <col min="12" max="12" width="8.28515625" style="139" customWidth="1"/>
    <col min="13" max="13" width="8.28515625" style="73" customWidth="1"/>
    <col min="14" max="14" width="8.28515625" style="140" customWidth="1"/>
    <col min="15" max="15" width="1.28515625" style="68" customWidth="1"/>
    <col min="16" max="16384" width="4.28515625" style="45"/>
  </cols>
  <sheetData>
    <row r="1" spans="1:15" s="115" customFormat="1" ht="15" customHeight="1" thickBot="1" x14ac:dyDescent="0.25">
      <c r="A1" s="114"/>
      <c r="B1" s="116"/>
      <c r="C1" s="141"/>
      <c r="D1" s="124">
        <f t="shared" ref="D1:F1" si="0">D200</f>
        <v>0</v>
      </c>
      <c r="E1" s="125">
        <f t="shared" si="0"/>
        <v>0</v>
      </c>
      <c r="F1" s="126">
        <f t="shared" si="0"/>
        <v>0</v>
      </c>
      <c r="G1" s="141"/>
      <c r="H1" s="124">
        <f>H200</f>
        <v>0</v>
      </c>
      <c r="I1" s="125">
        <f>I200</f>
        <v>0</v>
      </c>
      <c r="J1" s="126">
        <f>J200</f>
        <v>0</v>
      </c>
      <c r="K1" s="141"/>
      <c r="L1" s="124">
        <f>L200</f>
        <v>0</v>
      </c>
      <c r="M1" s="125">
        <f>M200</f>
        <v>0</v>
      </c>
      <c r="N1" s="126">
        <f>N200</f>
        <v>0</v>
      </c>
    </row>
    <row r="2" spans="1:15" s="4" customFormat="1" ht="12.75" customHeight="1" thickTop="1" x14ac:dyDescent="0.2">
      <c r="A2" s="112" t="s">
        <v>214</v>
      </c>
      <c r="B2" s="117" t="s">
        <v>10</v>
      </c>
      <c r="C2" s="144"/>
      <c r="D2" s="127" t="s">
        <v>212</v>
      </c>
      <c r="E2" s="128"/>
      <c r="F2" s="129"/>
      <c r="G2" s="144"/>
      <c r="H2" s="127" t="s">
        <v>216</v>
      </c>
      <c r="I2" s="128"/>
      <c r="J2" s="129"/>
      <c r="K2" s="144"/>
      <c r="L2" s="127" t="s">
        <v>213</v>
      </c>
      <c r="M2" s="128"/>
      <c r="N2" s="129"/>
      <c r="O2" s="3"/>
    </row>
    <row r="3" spans="1:15" s="8" customFormat="1" ht="12.75" customHeight="1" thickBot="1" x14ac:dyDescent="0.25">
      <c r="A3" s="113"/>
      <c r="B3" s="118"/>
      <c r="C3" s="144"/>
      <c r="D3" s="130" t="s">
        <v>3</v>
      </c>
      <c r="E3" s="131" t="s">
        <v>4</v>
      </c>
      <c r="F3" s="132" t="s">
        <v>5</v>
      </c>
      <c r="G3" s="144"/>
      <c r="H3" s="130" t="s">
        <v>3</v>
      </c>
      <c r="I3" s="131" t="s">
        <v>4</v>
      </c>
      <c r="J3" s="132" t="s">
        <v>5</v>
      </c>
      <c r="K3" s="144"/>
      <c r="L3" s="130" t="s">
        <v>3</v>
      </c>
      <c r="M3" s="131" t="s">
        <v>4</v>
      </c>
      <c r="N3" s="132" t="s">
        <v>5</v>
      </c>
      <c r="O3" s="7"/>
    </row>
    <row r="4" spans="1:15" s="42" customFormat="1" ht="12.75" customHeight="1" thickTop="1" x14ac:dyDescent="0.2">
      <c r="A4" s="90" t="s">
        <v>215</v>
      </c>
      <c r="B4" s="119"/>
      <c r="C4" s="142"/>
      <c r="D4" s="133"/>
      <c r="E4" s="37"/>
      <c r="F4" s="134" t="e">
        <f>SUM(#REF!+D4-E4)</f>
        <v>#REF!</v>
      </c>
      <c r="G4" s="142"/>
      <c r="H4" s="133"/>
      <c r="I4" s="37"/>
      <c r="J4" s="134" t="e">
        <f>SUM(#REF!+H4-I4)</f>
        <v>#REF!</v>
      </c>
      <c r="K4" s="142"/>
      <c r="L4" s="133"/>
      <c r="M4" s="37"/>
      <c r="N4" s="134" t="e">
        <f>SUM(#REF!+L4-M4)</f>
        <v>#REF!</v>
      </c>
      <c r="O4" s="40"/>
    </row>
    <row r="5" spans="1:15" s="42" customFormat="1" ht="12.75" customHeight="1" x14ac:dyDescent="0.2">
      <c r="A5" s="85"/>
      <c r="B5" s="119"/>
      <c r="C5" s="142"/>
      <c r="D5" s="133"/>
      <c r="E5" s="37"/>
      <c r="F5" s="134" t="e">
        <f>SUM(#REF!+D5-E5)</f>
        <v>#REF!</v>
      </c>
      <c r="G5" s="142"/>
      <c r="H5" s="133"/>
      <c r="I5" s="37"/>
      <c r="J5" s="134" t="e">
        <f>SUM(#REF!+H5-I5)</f>
        <v>#REF!</v>
      </c>
      <c r="K5" s="142"/>
      <c r="L5" s="133"/>
      <c r="M5" s="37"/>
      <c r="N5" s="134" t="e">
        <f>SUM(#REF!+L5-M5)</f>
        <v>#REF!</v>
      </c>
      <c r="O5" s="40"/>
    </row>
    <row r="6" spans="1:15" s="42" customFormat="1" ht="12.75" customHeight="1" x14ac:dyDescent="0.2">
      <c r="A6" s="85"/>
      <c r="B6" s="119"/>
      <c r="C6" s="142"/>
      <c r="D6" s="133"/>
      <c r="E6" s="37"/>
      <c r="F6" s="134" t="e">
        <f t="shared" ref="F6:F39" si="1">SUM(F5+D6-E6)</f>
        <v>#REF!</v>
      </c>
      <c r="G6" s="142"/>
      <c r="H6" s="133"/>
      <c r="I6" s="37"/>
      <c r="J6" s="134" t="e">
        <f t="shared" ref="J6:J39" si="2">SUM(J5+H6-I6)</f>
        <v>#REF!</v>
      </c>
      <c r="K6" s="142"/>
      <c r="L6" s="133"/>
      <c r="M6" s="37"/>
      <c r="N6" s="134" t="e">
        <f t="shared" ref="N6:N39" si="3">SUM(N5+L6-M6)</f>
        <v>#REF!</v>
      </c>
      <c r="O6" s="40"/>
    </row>
    <row r="7" spans="1:15" s="42" customFormat="1" ht="12.75" customHeight="1" x14ac:dyDescent="0.2">
      <c r="A7" s="85"/>
      <c r="B7" s="119"/>
      <c r="C7" s="142"/>
      <c r="D7" s="133"/>
      <c r="E7" s="37"/>
      <c r="F7" s="134" t="e">
        <f t="shared" si="1"/>
        <v>#REF!</v>
      </c>
      <c r="G7" s="142"/>
      <c r="H7" s="133"/>
      <c r="I7" s="37"/>
      <c r="J7" s="134" t="e">
        <f t="shared" si="2"/>
        <v>#REF!</v>
      </c>
      <c r="K7" s="142"/>
      <c r="L7" s="133"/>
      <c r="M7" s="37"/>
      <c r="N7" s="134" t="e">
        <f t="shared" si="3"/>
        <v>#REF!</v>
      </c>
      <c r="O7" s="40"/>
    </row>
    <row r="8" spans="1:15" s="42" customFormat="1" ht="12.75" customHeight="1" x14ac:dyDescent="0.2">
      <c r="A8" s="85"/>
      <c r="B8" s="119"/>
      <c r="C8" s="142"/>
      <c r="D8" s="133"/>
      <c r="E8" s="37"/>
      <c r="F8" s="134" t="e">
        <f t="shared" si="1"/>
        <v>#REF!</v>
      </c>
      <c r="G8" s="142"/>
      <c r="H8" s="133"/>
      <c r="I8" s="37"/>
      <c r="J8" s="134" t="e">
        <f t="shared" si="2"/>
        <v>#REF!</v>
      </c>
      <c r="K8" s="142"/>
      <c r="L8" s="133"/>
      <c r="M8" s="37"/>
      <c r="N8" s="134" t="e">
        <f t="shared" si="3"/>
        <v>#REF!</v>
      </c>
      <c r="O8" s="40"/>
    </row>
    <row r="9" spans="1:15" s="42" customFormat="1" ht="12.75" customHeight="1" x14ac:dyDescent="0.2">
      <c r="A9" s="85"/>
      <c r="B9" s="119"/>
      <c r="C9" s="142"/>
      <c r="D9" s="133"/>
      <c r="E9" s="37"/>
      <c r="F9" s="134" t="e">
        <f t="shared" si="1"/>
        <v>#REF!</v>
      </c>
      <c r="G9" s="142"/>
      <c r="H9" s="133"/>
      <c r="I9" s="37"/>
      <c r="J9" s="134" t="e">
        <f t="shared" si="2"/>
        <v>#REF!</v>
      </c>
      <c r="K9" s="142"/>
      <c r="L9" s="133"/>
      <c r="M9" s="37"/>
      <c r="N9" s="134" t="e">
        <f t="shared" si="3"/>
        <v>#REF!</v>
      </c>
      <c r="O9" s="40"/>
    </row>
    <row r="10" spans="1:15" s="42" customFormat="1" ht="12.75" customHeight="1" x14ac:dyDescent="0.2">
      <c r="A10" s="85"/>
      <c r="B10" s="119"/>
      <c r="C10" s="142"/>
      <c r="D10" s="133"/>
      <c r="E10" s="37"/>
      <c r="F10" s="134" t="e">
        <f t="shared" si="1"/>
        <v>#REF!</v>
      </c>
      <c r="G10" s="142"/>
      <c r="H10" s="133"/>
      <c r="I10" s="37"/>
      <c r="J10" s="134" t="e">
        <f t="shared" si="2"/>
        <v>#REF!</v>
      </c>
      <c r="K10" s="142"/>
      <c r="L10" s="133"/>
      <c r="M10" s="37"/>
      <c r="N10" s="134" t="e">
        <f t="shared" si="3"/>
        <v>#REF!</v>
      </c>
      <c r="O10" s="40"/>
    </row>
    <row r="11" spans="1:15" s="42" customFormat="1" ht="12.75" customHeight="1" x14ac:dyDescent="0.2">
      <c r="A11" s="85"/>
      <c r="B11" s="119"/>
      <c r="C11" s="142"/>
      <c r="D11" s="133"/>
      <c r="E11" s="37"/>
      <c r="F11" s="134" t="e">
        <f t="shared" si="1"/>
        <v>#REF!</v>
      </c>
      <c r="G11" s="142"/>
      <c r="H11" s="133"/>
      <c r="I11" s="37"/>
      <c r="J11" s="134" t="e">
        <f t="shared" si="2"/>
        <v>#REF!</v>
      </c>
      <c r="K11" s="142"/>
      <c r="L11" s="133"/>
      <c r="M11" s="37"/>
      <c r="N11" s="134" t="e">
        <f t="shared" si="3"/>
        <v>#REF!</v>
      </c>
      <c r="O11" s="40"/>
    </row>
    <row r="12" spans="1:15" s="42" customFormat="1" ht="12.75" customHeight="1" x14ac:dyDescent="0.2">
      <c r="A12" s="85"/>
      <c r="B12" s="119"/>
      <c r="C12" s="142"/>
      <c r="D12" s="133"/>
      <c r="E12" s="37"/>
      <c r="F12" s="134" t="e">
        <f t="shared" si="1"/>
        <v>#REF!</v>
      </c>
      <c r="G12" s="142"/>
      <c r="H12" s="133"/>
      <c r="I12" s="37"/>
      <c r="J12" s="134" t="e">
        <f t="shared" si="2"/>
        <v>#REF!</v>
      </c>
      <c r="K12" s="142"/>
      <c r="L12" s="133"/>
      <c r="M12" s="37"/>
      <c r="N12" s="134" t="e">
        <f t="shared" si="3"/>
        <v>#REF!</v>
      </c>
      <c r="O12" s="40"/>
    </row>
    <row r="13" spans="1:15" s="42" customFormat="1" ht="12.75" customHeight="1" x14ac:dyDescent="0.2">
      <c r="A13" s="85"/>
      <c r="B13" s="119"/>
      <c r="C13" s="142"/>
      <c r="D13" s="133"/>
      <c r="E13" s="37"/>
      <c r="F13" s="134" t="e">
        <f t="shared" si="1"/>
        <v>#REF!</v>
      </c>
      <c r="G13" s="142"/>
      <c r="H13" s="133"/>
      <c r="I13" s="37"/>
      <c r="J13" s="134" t="e">
        <f t="shared" si="2"/>
        <v>#REF!</v>
      </c>
      <c r="K13" s="142"/>
      <c r="L13" s="133"/>
      <c r="M13" s="37"/>
      <c r="N13" s="134" t="e">
        <f t="shared" si="3"/>
        <v>#REF!</v>
      </c>
      <c r="O13" s="40"/>
    </row>
    <row r="14" spans="1:15" s="42" customFormat="1" ht="12.75" customHeight="1" x14ac:dyDescent="0.2">
      <c r="A14" s="85"/>
      <c r="B14" s="119"/>
      <c r="C14" s="142"/>
      <c r="D14" s="133"/>
      <c r="E14" s="37"/>
      <c r="F14" s="134" t="e">
        <f t="shared" si="1"/>
        <v>#REF!</v>
      </c>
      <c r="G14" s="142"/>
      <c r="H14" s="133"/>
      <c r="I14" s="37"/>
      <c r="J14" s="134" t="e">
        <f t="shared" si="2"/>
        <v>#REF!</v>
      </c>
      <c r="K14" s="142"/>
      <c r="L14" s="133"/>
      <c r="M14" s="37"/>
      <c r="N14" s="134" t="e">
        <f t="shared" si="3"/>
        <v>#REF!</v>
      </c>
      <c r="O14" s="40"/>
    </row>
    <row r="15" spans="1:15" s="42" customFormat="1" ht="12.75" customHeight="1" x14ac:dyDescent="0.2">
      <c r="A15" s="85"/>
      <c r="B15" s="119"/>
      <c r="C15" s="142"/>
      <c r="D15" s="133"/>
      <c r="E15" s="37"/>
      <c r="F15" s="134" t="e">
        <f t="shared" si="1"/>
        <v>#REF!</v>
      </c>
      <c r="G15" s="142"/>
      <c r="H15" s="133"/>
      <c r="I15" s="37"/>
      <c r="J15" s="134" t="e">
        <f t="shared" si="2"/>
        <v>#REF!</v>
      </c>
      <c r="K15" s="142"/>
      <c r="L15" s="133"/>
      <c r="M15" s="37"/>
      <c r="N15" s="134" t="e">
        <f t="shared" si="3"/>
        <v>#REF!</v>
      </c>
      <c r="O15" s="40"/>
    </row>
    <row r="16" spans="1:15" s="42" customFormat="1" ht="12.75" customHeight="1" x14ac:dyDescent="0.2">
      <c r="A16" s="85"/>
      <c r="B16" s="119"/>
      <c r="C16" s="142"/>
      <c r="D16" s="133"/>
      <c r="E16" s="37"/>
      <c r="F16" s="134" t="e">
        <f t="shared" si="1"/>
        <v>#REF!</v>
      </c>
      <c r="G16" s="142"/>
      <c r="H16" s="133"/>
      <c r="I16" s="37"/>
      <c r="J16" s="134" t="e">
        <f t="shared" si="2"/>
        <v>#REF!</v>
      </c>
      <c r="K16" s="142"/>
      <c r="L16" s="133"/>
      <c r="M16" s="37"/>
      <c r="N16" s="134" t="e">
        <f t="shared" si="3"/>
        <v>#REF!</v>
      </c>
      <c r="O16" s="40"/>
    </row>
    <row r="17" spans="1:15" s="42" customFormat="1" ht="12.75" customHeight="1" x14ac:dyDescent="0.2">
      <c r="A17" s="85"/>
      <c r="B17" s="119"/>
      <c r="C17" s="142"/>
      <c r="D17" s="133"/>
      <c r="E17" s="37"/>
      <c r="F17" s="134" t="e">
        <f t="shared" si="1"/>
        <v>#REF!</v>
      </c>
      <c r="G17" s="142"/>
      <c r="H17" s="133"/>
      <c r="I17" s="37"/>
      <c r="J17" s="134" t="e">
        <f t="shared" si="2"/>
        <v>#REF!</v>
      </c>
      <c r="K17" s="142"/>
      <c r="L17" s="133"/>
      <c r="M17" s="37"/>
      <c r="N17" s="134" t="e">
        <f t="shared" si="3"/>
        <v>#REF!</v>
      </c>
      <c r="O17" s="40"/>
    </row>
    <row r="18" spans="1:15" s="42" customFormat="1" ht="12.75" customHeight="1" x14ac:dyDescent="0.2">
      <c r="A18" s="85"/>
      <c r="B18" s="119"/>
      <c r="C18" s="142"/>
      <c r="D18" s="133"/>
      <c r="E18" s="37"/>
      <c r="F18" s="134" t="e">
        <f t="shared" si="1"/>
        <v>#REF!</v>
      </c>
      <c r="G18" s="142"/>
      <c r="H18" s="133"/>
      <c r="I18" s="37"/>
      <c r="J18" s="134" t="e">
        <f t="shared" si="2"/>
        <v>#REF!</v>
      </c>
      <c r="K18" s="142"/>
      <c r="L18" s="133"/>
      <c r="M18" s="37"/>
      <c r="N18" s="134" t="e">
        <f t="shared" si="3"/>
        <v>#REF!</v>
      </c>
      <c r="O18" s="40"/>
    </row>
    <row r="19" spans="1:15" s="42" customFormat="1" ht="12.75" customHeight="1" x14ac:dyDescent="0.2">
      <c r="A19" s="85"/>
      <c r="B19" s="119"/>
      <c r="C19" s="142"/>
      <c r="D19" s="133"/>
      <c r="E19" s="37"/>
      <c r="F19" s="134" t="e">
        <f t="shared" si="1"/>
        <v>#REF!</v>
      </c>
      <c r="G19" s="142"/>
      <c r="H19" s="133"/>
      <c r="I19" s="37"/>
      <c r="J19" s="134" t="e">
        <f t="shared" si="2"/>
        <v>#REF!</v>
      </c>
      <c r="K19" s="142"/>
      <c r="L19" s="133"/>
      <c r="M19" s="37"/>
      <c r="N19" s="134" t="e">
        <f t="shared" si="3"/>
        <v>#REF!</v>
      </c>
      <c r="O19" s="40"/>
    </row>
    <row r="20" spans="1:15" s="42" customFormat="1" ht="12.75" customHeight="1" x14ac:dyDescent="0.2">
      <c r="A20" s="85"/>
      <c r="B20" s="119"/>
      <c r="C20" s="142"/>
      <c r="D20" s="133"/>
      <c r="E20" s="37"/>
      <c r="F20" s="134" t="e">
        <f t="shared" si="1"/>
        <v>#REF!</v>
      </c>
      <c r="G20" s="142"/>
      <c r="H20" s="133"/>
      <c r="I20" s="37"/>
      <c r="J20" s="134" t="e">
        <f t="shared" si="2"/>
        <v>#REF!</v>
      </c>
      <c r="K20" s="142"/>
      <c r="L20" s="133"/>
      <c r="M20" s="37"/>
      <c r="N20" s="134" t="e">
        <f t="shared" si="3"/>
        <v>#REF!</v>
      </c>
      <c r="O20" s="40"/>
    </row>
    <row r="21" spans="1:15" s="42" customFormat="1" ht="12.75" customHeight="1" x14ac:dyDescent="0.2">
      <c r="A21" s="85"/>
      <c r="B21" s="119"/>
      <c r="C21" s="142"/>
      <c r="D21" s="133"/>
      <c r="E21" s="37"/>
      <c r="F21" s="134" t="e">
        <f t="shared" si="1"/>
        <v>#REF!</v>
      </c>
      <c r="G21" s="142"/>
      <c r="H21" s="133"/>
      <c r="I21" s="37"/>
      <c r="J21" s="134" t="e">
        <f t="shared" si="2"/>
        <v>#REF!</v>
      </c>
      <c r="K21" s="142"/>
      <c r="L21" s="133"/>
      <c r="M21" s="37"/>
      <c r="N21" s="134" t="e">
        <f t="shared" si="3"/>
        <v>#REF!</v>
      </c>
      <c r="O21" s="40"/>
    </row>
    <row r="22" spans="1:15" s="42" customFormat="1" ht="12.75" customHeight="1" x14ac:dyDescent="0.2">
      <c r="A22" s="85"/>
      <c r="B22" s="119"/>
      <c r="C22" s="142"/>
      <c r="D22" s="133"/>
      <c r="E22" s="37"/>
      <c r="F22" s="134" t="e">
        <f t="shared" si="1"/>
        <v>#REF!</v>
      </c>
      <c r="G22" s="142"/>
      <c r="H22" s="133"/>
      <c r="I22" s="37"/>
      <c r="J22" s="134" t="e">
        <f t="shared" si="2"/>
        <v>#REF!</v>
      </c>
      <c r="K22" s="142"/>
      <c r="L22" s="133"/>
      <c r="M22" s="37"/>
      <c r="N22" s="134" t="e">
        <f t="shared" si="3"/>
        <v>#REF!</v>
      </c>
      <c r="O22" s="40"/>
    </row>
    <row r="23" spans="1:15" s="42" customFormat="1" ht="12.75" customHeight="1" x14ac:dyDescent="0.2">
      <c r="A23" s="85"/>
      <c r="B23" s="119"/>
      <c r="C23" s="142"/>
      <c r="D23" s="133"/>
      <c r="E23" s="37"/>
      <c r="F23" s="134" t="e">
        <f t="shared" si="1"/>
        <v>#REF!</v>
      </c>
      <c r="G23" s="142"/>
      <c r="H23" s="133"/>
      <c r="I23" s="37"/>
      <c r="J23" s="134" t="e">
        <f t="shared" si="2"/>
        <v>#REF!</v>
      </c>
      <c r="K23" s="142"/>
      <c r="L23" s="133"/>
      <c r="M23" s="37"/>
      <c r="N23" s="134" t="e">
        <f t="shared" si="3"/>
        <v>#REF!</v>
      </c>
      <c r="O23" s="40"/>
    </row>
    <row r="24" spans="1:15" s="42" customFormat="1" ht="12.75" customHeight="1" x14ac:dyDescent="0.2">
      <c r="A24" s="85"/>
      <c r="B24" s="119"/>
      <c r="C24" s="142"/>
      <c r="D24" s="133"/>
      <c r="E24" s="37"/>
      <c r="F24" s="134" t="e">
        <f t="shared" si="1"/>
        <v>#REF!</v>
      </c>
      <c r="G24" s="142"/>
      <c r="H24" s="133"/>
      <c r="I24" s="37"/>
      <c r="J24" s="134" t="e">
        <f t="shared" si="2"/>
        <v>#REF!</v>
      </c>
      <c r="K24" s="142"/>
      <c r="L24" s="133"/>
      <c r="M24" s="37"/>
      <c r="N24" s="134" t="e">
        <f t="shared" si="3"/>
        <v>#REF!</v>
      </c>
      <c r="O24" s="40"/>
    </row>
    <row r="25" spans="1:15" s="42" customFormat="1" ht="12.75" customHeight="1" x14ac:dyDescent="0.2">
      <c r="A25" s="85"/>
      <c r="B25" s="119"/>
      <c r="C25" s="142"/>
      <c r="D25" s="133"/>
      <c r="E25" s="37"/>
      <c r="F25" s="134" t="e">
        <f t="shared" si="1"/>
        <v>#REF!</v>
      </c>
      <c r="G25" s="142"/>
      <c r="H25" s="133"/>
      <c r="I25" s="37"/>
      <c r="J25" s="134" t="e">
        <f t="shared" si="2"/>
        <v>#REF!</v>
      </c>
      <c r="K25" s="142"/>
      <c r="L25" s="133"/>
      <c r="M25" s="37"/>
      <c r="N25" s="134" t="e">
        <f t="shared" si="3"/>
        <v>#REF!</v>
      </c>
      <c r="O25" s="40"/>
    </row>
    <row r="26" spans="1:15" s="42" customFormat="1" ht="12.75" customHeight="1" x14ac:dyDescent="0.2">
      <c r="A26" s="85"/>
      <c r="B26" s="119"/>
      <c r="C26" s="142"/>
      <c r="D26" s="133"/>
      <c r="E26" s="37"/>
      <c r="F26" s="134" t="e">
        <f t="shared" si="1"/>
        <v>#REF!</v>
      </c>
      <c r="G26" s="142"/>
      <c r="H26" s="133"/>
      <c r="I26" s="37"/>
      <c r="J26" s="134" t="e">
        <f t="shared" si="2"/>
        <v>#REF!</v>
      </c>
      <c r="K26" s="142"/>
      <c r="L26" s="133"/>
      <c r="M26" s="37"/>
      <c r="N26" s="134" t="e">
        <f t="shared" si="3"/>
        <v>#REF!</v>
      </c>
      <c r="O26" s="40"/>
    </row>
    <row r="27" spans="1:15" s="42" customFormat="1" ht="12.75" customHeight="1" x14ac:dyDescent="0.2">
      <c r="A27" s="85"/>
      <c r="B27" s="119"/>
      <c r="C27" s="142"/>
      <c r="D27" s="133"/>
      <c r="E27" s="37"/>
      <c r="F27" s="134" t="e">
        <f t="shared" si="1"/>
        <v>#REF!</v>
      </c>
      <c r="G27" s="142"/>
      <c r="H27" s="133"/>
      <c r="I27" s="37"/>
      <c r="J27" s="134" t="e">
        <f t="shared" si="2"/>
        <v>#REF!</v>
      </c>
      <c r="K27" s="142"/>
      <c r="L27" s="133"/>
      <c r="M27" s="37"/>
      <c r="N27" s="134" t="e">
        <f t="shared" si="3"/>
        <v>#REF!</v>
      </c>
      <c r="O27" s="40"/>
    </row>
    <row r="28" spans="1:15" s="42" customFormat="1" ht="12.75" customHeight="1" x14ac:dyDescent="0.2">
      <c r="A28" s="85"/>
      <c r="B28" s="119"/>
      <c r="C28" s="142"/>
      <c r="D28" s="133"/>
      <c r="E28" s="37"/>
      <c r="F28" s="134" t="e">
        <f t="shared" si="1"/>
        <v>#REF!</v>
      </c>
      <c r="G28" s="142"/>
      <c r="H28" s="133"/>
      <c r="I28" s="37"/>
      <c r="J28" s="134" t="e">
        <f t="shared" si="2"/>
        <v>#REF!</v>
      </c>
      <c r="K28" s="142"/>
      <c r="L28" s="133"/>
      <c r="M28" s="37"/>
      <c r="N28" s="134" t="e">
        <f t="shared" si="3"/>
        <v>#REF!</v>
      </c>
      <c r="O28" s="40"/>
    </row>
    <row r="29" spans="1:15" s="42" customFormat="1" ht="12.75" customHeight="1" x14ac:dyDescent="0.2">
      <c r="A29" s="85"/>
      <c r="B29" s="119"/>
      <c r="C29" s="142"/>
      <c r="D29" s="133"/>
      <c r="E29" s="37"/>
      <c r="F29" s="134" t="e">
        <f t="shared" si="1"/>
        <v>#REF!</v>
      </c>
      <c r="G29" s="142"/>
      <c r="H29" s="133"/>
      <c r="I29" s="37"/>
      <c r="J29" s="134" t="e">
        <f t="shared" si="2"/>
        <v>#REF!</v>
      </c>
      <c r="K29" s="142"/>
      <c r="L29" s="133"/>
      <c r="M29" s="37"/>
      <c r="N29" s="134" t="e">
        <f t="shared" si="3"/>
        <v>#REF!</v>
      </c>
      <c r="O29" s="40"/>
    </row>
    <row r="30" spans="1:15" s="42" customFormat="1" ht="12.75" customHeight="1" x14ac:dyDescent="0.2">
      <c r="A30" s="85"/>
      <c r="B30" s="119"/>
      <c r="C30" s="142"/>
      <c r="D30" s="133"/>
      <c r="E30" s="37"/>
      <c r="F30" s="134" t="e">
        <f t="shared" si="1"/>
        <v>#REF!</v>
      </c>
      <c r="G30" s="142"/>
      <c r="H30" s="133"/>
      <c r="I30" s="37"/>
      <c r="J30" s="134" t="e">
        <f t="shared" si="2"/>
        <v>#REF!</v>
      </c>
      <c r="K30" s="142"/>
      <c r="L30" s="133"/>
      <c r="M30" s="37"/>
      <c r="N30" s="134" t="e">
        <f t="shared" si="3"/>
        <v>#REF!</v>
      </c>
      <c r="O30" s="40"/>
    </row>
    <row r="31" spans="1:15" s="42" customFormat="1" ht="12.75" customHeight="1" x14ac:dyDescent="0.2">
      <c r="A31" s="85"/>
      <c r="B31" s="119"/>
      <c r="C31" s="142"/>
      <c r="D31" s="133"/>
      <c r="E31" s="37"/>
      <c r="F31" s="134" t="e">
        <f t="shared" si="1"/>
        <v>#REF!</v>
      </c>
      <c r="G31" s="142"/>
      <c r="H31" s="133"/>
      <c r="I31" s="37"/>
      <c r="J31" s="134" t="e">
        <f t="shared" si="2"/>
        <v>#REF!</v>
      </c>
      <c r="K31" s="142"/>
      <c r="L31" s="133"/>
      <c r="M31" s="37"/>
      <c r="N31" s="134" t="e">
        <f t="shared" si="3"/>
        <v>#REF!</v>
      </c>
      <c r="O31" s="40"/>
    </row>
    <row r="32" spans="1:15" s="42" customFormat="1" ht="12.75" customHeight="1" x14ac:dyDescent="0.2">
      <c r="A32" s="85"/>
      <c r="B32" s="119"/>
      <c r="C32" s="142"/>
      <c r="D32" s="133"/>
      <c r="E32" s="37"/>
      <c r="F32" s="134" t="e">
        <f t="shared" si="1"/>
        <v>#REF!</v>
      </c>
      <c r="G32" s="142"/>
      <c r="H32" s="133"/>
      <c r="I32" s="37"/>
      <c r="J32" s="134" t="e">
        <f t="shared" si="2"/>
        <v>#REF!</v>
      </c>
      <c r="K32" s="142"/>
      <c r="L32" s="133"/>
      <c r="M32" s="37"/>
      <c r="N32" s="134" t="e">
        <f t="shared" si="3"/>
        <v>#REF!</v>
      </c>
      <c r="O32" s="40"/>
    </row>
    <row r="33" spans="1:15" s="42" customFormat="1" ht="12.75" customHeight="1" x14ac:dyDescent="0.2">
      <c r="A33" s="85"/>
      <c r="B33" s="119"/>
      <c r="C33" s="142"/>
      <c r="D33" s="133"/>
      <c r="E33" s="37"/>
      <c r="F33" s="134" t="e">
        <f t="shared" si="1"/>
        <v>#REF!</v>
      </c>
      <c r="G33" s="142"/>
      <c r="H33" s="133"/>
      <c r="I33" s="37"/>
      <c r="J33" s="134" t="e">
        <f t="shared" si="2"/>
        <v>#REF!</v>
      </c>
      <c r="K33" s="142"/>
      <c r="L33" s="133"/>
      <c r="M33" s="37"/>
      <c r="N33" s="134" t="e">
        <f t="shared" si="3"/>
        <v>#REF!</v>
      </c>
      <c r="O33" s="40"/>
    </row>
    <row r="34" spans="1:15" s="42" customFormat="1" ht="12.75" customHeight="1" x14ac:dyDescent="0.2">
      <c r="A34" s="85"/>
      <c r="B34" s="119"/>
      <c r="C34" s="142"/>
      <c r="D34" s="133"/>
      <c r="E34" s="37"/>
      <c r="F34" s="134" t="e">
        <f t="shared" si="1"/>
        <v>#REF!</v>
      </c>
      <c r="G34" s="142"/>
      <c r="H34" s="133"/>
      <c r="I34" s="37"/>
      <c r="J34" s="134" t="e">
        <f t="shared" si="2"/>
        <v>#REF!</v>
      </c>
      <c r="K34" s="142"/>
      <c r="L34" s="133"/>
      <c r="M34" s="37"/>
      <c r="N34" s="134" t="e">
        <f t="shared" si="3"/>
        <v>#REF!</v>
      </c>
      <c r="O34" s="40"/>
    </row>
    <row r="35" spans="1:15" s="42" customFormat="1" ht="12.75" customHeight="1" x14ac:dyDescent="0.2">
      <c r="A35" s="85"/>
      <c r="B35" s="119"/>
      <c r="C35" s="142"/>
      <c r="D35" s="133"/>
      <c r="E35" s="37"/>
      <c r="F35" s="134" t="e">
        <f t="shared" si="1"/>
        <v>#REF!</v>
      </c>
      <c r="G35" s="142"/>
      <c r="H35" s="133"/>
      <c r="I35" s="37"/>
      <c r="J35" s="134" t="e">
        <f t="shared" si="2"/>
        <v>#REF!</v>
      </c>
      <c r="K35" s="142"/>
      <c r="L35" s="133"/>
      <c r="M35" s="37"/>
      <c r="N35" s="134" t="e">
        <f t="shared" si="3"/>
        <v>#REF!</v>
      </c>
      <c r="O35" s="40"/>
    </row>
    <row r="36" spans="1:15" s="42" customFormat="1" ht="12.75" customHeight="1" x14ac:dyDescent="0.2">
      <c r="A36" s="85"/>
      <c r="B36" s="119"/>
      <c r="C36" s="142"/>
      <c r="D36" s="133"/>
      <c r="E36" s="37"/>
      <c r="F36" s="134" t="e">
        <f t="shared" si="1"/>
        <v>#REF!</v>
      </c>
      <c r="G36" s="142"/>
      <c r="H36" s="133"/>
      <c r="I36" s="37"/>
      <c r="J36" s="134" t="e">
        <f t="shared" si="2"/>
        <v>#REF!</v>
      </c>
      <c r="K36" s="142"/>
      <c r="L36" s="133"/>
      <c r="M36" s="37"/>
      <c r="N36" s="134" t="e">
        <f t="shared" si="3"/>
        <v>#REF!</v>
      </c>
      <c r="O36" s="40"/>
    </row>
    <row r="37" spans="1:15" s="42" customFormat="1" ht="12.75" customHeight="1" x14ac:dyDescent="0.2">
      <c r="A37" s="85"/>
      <c r="B37" s="119"/>
      <c r="C37" s="142"/>
      <c r="D37" s="133"/>
      <c r="E37" s="37"/>
      <c r="F37" s="134" t="e">
        <f t="shared" si="1"/>
        <v>#REF!</v>
      </c>
      <c r="G37" s="142"/>
      <c r="H37" s="133"/>
      <c r="I37" s="37"/>
      <c r="J37" s="134" t="e">
        <f t="shared" si="2"/>
        <v>#REF!</v>
      </c>
      <c r="K37" s="142"/>
      <c r="L37" s="133"/>
      <c r="M37" s="37"/>
      <c r="N37" s="134" t="e">
        <f t="shared" si="3"/>
        <v>#REF!</v>
      </c>
      <c r="O37" s="40"/>
    </row>
    <row r="38" spans="1:15" s="42" customFormat="1" ht="12.75" customHeight="1" x14ac:dyDescent="0.2">
      <c r="A38" s="85"/>
      <c r="B38" s="119"/>
      <c r="C38" s="142"/>
      <c r="D38" s="133"/>
      <c r="E38" s="37"/>
      <c r="F38" s="134" t="e">
        <f t="shared" si="1"/>
        <v>#REF!</v>
      </c>
      <c r="G38" s="142"/>
      <c r="H38" s="133"/>
      <c r="I38" s="37"/>
      <c r="J38" s="134" t="e">
        <f t="shared" si="2"/>
        <v>#REF!</v>
      </c>
      <c r="K38" s="142"/>
      <c r="L38" s="133"/>
      <c r="M38" s="37"/>
      <c r="N38" s="134" t="e">
        <f t="shared" si="3"/>
        <v>#REF!</v>
      </c>
      <c r="O38" s="40"/>
    </row>
    <row r="39" spans="1:15" s="42" customFormat="1" ht="12.75" customHeight="1" x14ac:dyDescent="0.2">
      <c r="A39" s="85"/>
      <c r="B39" s="119"/>
      <c r="C39" s="142"/>
      <c r="D39" s="133"/>
      <c r="E39" s="37"/>
      <c r="F39" s="134" t="e">
        <f t="shared" si="1"/>
        <v>#REF!</v>
      </c>
      <c r="G39" s="142"/>
      <c r="H39" s="133"/>
      <c r="I39" s="37"/>
      <c r="J39" s="134" t="e">
        <f t="shared" si="2"/>
        <v>#REF!</v>
      </c>
      <c r="K39" s="142"/>
      <c r="L39" s="133"/>
      <c r="M39" s="37"/>
      <c r="N39" s="134" t="e">
        <f t="shared" si="3"/>
        <v>#REF!</v>
      </c>
      <c r="O39" s="40"/>
    </row>
    <row r="40" spans="1:15" s="42" customFormat="1" ht="12.75" customHeight="1" x14ac:dyDescent="0.2">
      <c r="A40" s="85"/>
      <c r="B40" s="119"/>
      <c r="C40" s="142"/>
      <c r="D40" s="133"/>
      <c r="E40" s="37"/>
      <c r="F40" s="134" t="e">
        <f>SUM(F6+D40-E40)</f>
        <v>#REF!</v>
      </c>
      <c r="G40" s="142"/>
      <c r="H40" s="133"/>
      <c r="I40" s="37"/>
      <c r="J40" s="134" t="e">
        <f>SUM(J6+H40-I40)</f>
        <v>#REF!</v>
      </c>
      <c r="K40" s="142"/>
      <c r="L40" s="133"/>
      <c r="M40" s="37"/>
      <c r="N40" s="134" t="e">
        <f>SUM(N6+L40-M40)</f>
        <v>#REF!</v>
      </c>
      <c r="O40" s="40"/>
    </row>
    <row r="41" spans="1:15" s="42" customFormat="1" ht="12.75" customHeight="1" x14ac:dyDescent="0.2">
      <c r="A41" s="85"/>
      <c r="B41" s="119"/>
      <c r="C41" s="142"/>
      <c r="D41" s="133"/>
      <c r="E41" s="37"/>
      <c r="F41" s="134" t="e">
        <f t="shared" ref="F41:F52" si="4">SUM(F40+D41-E41)</f>
        <v>#REF!</v>
      </c>
      <c r="G41" s="142"/>
      <c r="H41" s="133"/>
      <c r="I41" s="37"/>
      <c r="J41" s="134" t="e">
        <f t="shared" ref="J41:J52" si="5">SUM(J40+H41-I41)</f>
        <v>#REF!</v>
      </c>
      <c r="K41" s="142"/>
      <c r="L41" s="133"/>
      <c r="M41" s="37"/>
      <c r="N41" s="134" t="e">
        <f t="shared" ref="N41:N52" si="6">SUM(N40+L41-M41)</f>
        <v>#REF!</v>
      </c>
      <c r="O41" s="40"/>
    </row>
    <row r="42" spans="1:15" s="42" customFormat="1" ht="12.75" customHeight="1" x14ac:dyDescent="0.2">
      <c r="A42" s="85"/>
      <c r="B42" s="119"/>
      <c r="C42" s="142"/>
      <c r="D42" s="133"/>
      <c r="E42" s="37"/>
      <c r="F42" s="134" t="e">
        <f t="shared" si="4"/>
        <v>#REF!</v>
      </c>
      <c r="G42" s="142"/>
      <c r="H42" s="133"/>
      <c r="I42" s="37"/>
      <c r="J42" s="134" t="e">
        <f t="shared" si="5"/>
        <v>#REF!</v>
      </c>
      <c r="K42" s="142"/>
      <c r="L42" s="133"/>
      <c r="M42" s="37"/>
      <c r="N42" s="134" t="e">
        <f t="shared" si="6"/>
        <v>#REF!</v>
      </c>
      <c r="O42" s="40"/>
    </row>
    <row r="43" spans="1:15" s="42" customFormat="1" ht="12.75" customHeight="1" x14ac:dyDescent="0.2">
      <c r="A43" s="85"/>
      <c r="B43" s="119"/>
      <c r="C43" s="142"/>
      <c r="D43" s="133"/>
      <c r="E43" s="37"/>
      <c r="F43" s="134" t="e">
        <f t="shared" si="4"/>
        <v>#REF!</v>
      </c>
      <c r="G43" s="142"/>
      <c r="H43" s="133"/>
      <c r="I43" s="37"/>
      <c r="J43" s="134" t="e">
        <f t="shared" si="5"/>
        <v>#REF!</v>
      </c>
      <c r="K43" s="142"/>
      <c r="L43" s="133"/>
      <c r="M43" s="37"/>
      <c r="N43" s="134" t="e">
        <f t="shared" si="6"/>
        <v>#REF!</v>
      </c>
      <c r="O43" s="40"/>
    </row>
    <row r="44" spans="1:15" s="42" customFormat="1" ht="12.75" customHeight="1" x14ac:dyDescent="0.2">
      <c r="A44" s="85"/>
      <c r="B44" s="119"/>
      <c r="C44" s="142"/>
      <c r="D44" s="133"/>
      <c r="E44" s="37"/>
      <c r="F44" s="134" t="e">
        <f t="shared" si="4"/>
        <v>#REF!</v>
      </c>
      <c r="G44" s="142"/>
      <c r="H44" s="133"/>
      <c r="I44" s="37"/>
      <c r="J44" s="134" t="e">
        <f t="shared" si="5"/>
        <v>#REF!</v>
      </c>
      <c r="K44" s="142"/>
      <c r="L44" s="133"/>
      <c r="M44" s="37"/>
      <c r="N44" s="134" t="e">
        <f t="shared" si="6"/>
        <v>#REF!</v>
      </c>
      <c r="O44" s="40"/>
    </row>
    <row r="45" spans="1:15" s="42" customFormat="1" ht="12.75" customHeight="1" x14ac:dyDescent="0.2">
      <c r="A45" s="85"/>
      <c r="B45" s="119"/>
      <c r="C45" s="142"/>
      <c r="D45" s="133"/>
      <c r="E45" s="37"/>
      <c r="F45" s="134" t="e">
        <f t="shared" si="4"/>
        <v>#REF!</v>
      </c>
      <c r="G45" s="142"/>
      <c r="H45" s="133"/>
      <c r="I45" s="37"/>
      <c r="J45" s="134" t="e">
        <f t="shared" si="5"/>
        <v>#REF!</v>
      </c>
      <c r="K45" s="142"/>
      <c r="L45" s="133"/>
      <c r="M45" s="37"/>
      <c r="N45" s="134" t="e">
        <f t="shared" si="6"/>
        <v>#REF!</v>
      </c>
      <c r="O45" s="40"/>
    </row>
    <row r="46" spans="1:15" s="42" customFormat="1" ht="12.75" customHeight="1" x14ac:dyDescent="0.2">
      <c r="A46" s="85"/>
      <c r="B46" s="119"/>
      <c r="C46" s="142"/>
      <c r="D46" s="133"/>
      <c r="E46" s="37"/>
      <c r="F46" s="134" t="e">
        <f t="shared" si="4"/>
        <v>#REF!</v>
      </c>
      <c r="G46" s="142"/>
      <c r="H46" s="133"/>
      <c r="I46" s="37"/>
      <c r="J46" s="134" t="e">
        <f t="shared" si="5"/>
        <v>#REF!</v>
      </c>
      <c r="K46" s="142"/>
      <c r="L46" s="133"/>
      <c r="M46" s="37"/>
      <c r="N46" s="134" t="e">
        <f t="shared" si="6"/>
        <v>#REF!</v>
      </c>
      <c r="O46" s="40"/>
    </row>
    <row r="47" spans="1:15" s="41" customFormat="1" ht="12.75" customHeight="1" x14ac:dyDescent="0.2">
      <c r="A47" s="85"/>
      <c r="B47" s="119"/>
      <c r="C47" s="142"/>
      <c r="D47" s="133"/>
      <c r="E47" s="37"/>
      <c r="F47" s="134" t="e">
        <f t="shared" si="4"/>
        <v>#REF!</v>
      </c>
      <c r="G47" s="142"/>
      <c r="H47" s="133"/>
      <c r="I47" s="37"/>
      <c r="J47" s="134" t="e">
        <f t="shared" si="5"/>
        <v>#REF!</v>
      </c>
      <c r="K47" s="142"/>
      <c r="L47" s="133"/>
      <c r="M47" s="37"/>
      <c r="N47" s="134" t="e">
        <f t="shared" si="6"/>
        <v>#REF!</v>
      </c>
      <c r="O47" s="40"/>
    </row>
    <row r="48" spans="1:15" s="41" customFormat="1" ht="12.75" customHeight="1" x14ac:dyDescent="0.2">
      <c r="A48" s="85"/>
      <c r="B48" s="119"/>
      <c r="C48" s="142"/>
      <c r="D48" s="133"/>
      <c r="E48" s="37"/>
      <c r="F48" s="134" t="e">
        <f t="shared" si="4"/>
        <v>#REF!</v>
      </c>
      <c r="G48" s="142"/>
      <c r="H48" s="133"/>
      <c r="I48" s="37"/>
      <c r="J48" s="134" t="e">
        <f t="shared" si="5"/>
        <v>#REF!</v>
      </c>
      <c r="K48" s="142"/>
      <c r="L48" s="133"/>
      <c r="M48" s="37"/>
      <c r="N48" s="134" t="e">
        <f t="shared" si="6"/>
        <v>#REF!</v>
      </c>
      <c r="O48" s="40"/>
    </row>
    <row r="49" spans="1:17" s="42" customFormat="1" ht="12.75" customHeight="1" x14ac:dyDescent="0.2">
      <c r="A49" s="85"/>
      <c r="B49" s="119"/>
      <c r="C49" s="142"/>
      <c r="D49" s="133"/>
      <c r="E49" s="37"/>
      <c r="F49" s="134" t="e">
        <f t="shared" si="4"/>
        <v>#REF!</v>
      </c>
      <c r="G49" s="142"/>
      <c r="H49" s="133"/>
      <c r="I49" s="37"/>
      <c r="J49" s="134" t="e">
        <f t="shared" si="5"/>
        <v>#REF!</v>
      </c>
      <c r="K49" s="142"/>
      <c r="L49" s="133"/>
      <c r="M49" s="37"/>
      <c r="N49" s="134" t="e">
        <f t="shared" si="6"/>
        <v>#REF!</v>
      </c>
      <c r="O49" s="40"/>
    </row>
    <row r="50" spans="1:17" s="41" customFormat="1" ht="12.75" customHeight="1" x14ac:dyDescent="0.2">
      <c r="A50" s="85"/>
      <c r="B50" s="119"/>
      <c r="C50" s="142"/>
      <c r="D50" s="133"/>
      <c r="E50" s="37"/>
      <c r="F50" s="134" t="e">
        <f t="shared" si="4"/>
        <v>#REF!</v>
      </c>
      <c r="G50" s="142"/>
      <c r="H50" s="133"/>
      <c r="I50" s="37"/>
      <c r="J50" s="134" t="e">
        <f t="shared" si="5"/>
        <v>#REF!</v>
      </c>
      <c r="K50" s="142"/>
      <c r="L50" s="133"/>
      <c r="M50" s="37"/>
      <c r="N50" s="134" t="e">
        <f t="shared" si="6"/>
        <v>#REF!</v>
      </c>
      <c r="O50" s="40"/>
    </row>
    <row r="51" spans="1:17" s="41" customFormat="1" ht="12.75" customHeight="1" x14ac:dyDescent="0.2">
      <c r="A51" s="85"/>
      <c r="B51" s="119"/>
      <c r="C51" s="142"/>
      <c r="D51" s="135"/>
      <c r="E51" s="37"/>
      <c r="F51" s="134" t="e">
        <f t="shared" si="4"/>
        <v>#REF!</v>
      </c>
      <c r="G51" s="142"/>
      <c r="H51" s="135"/>
      <c r="I51" s="37"/>
      <c r="J51" s="134" t="e">
        <f t="shared" si="5"/>
        <v>#REF!</v>
      </c>
      <c r="K51" s="142"/>
      <c r="L51" s="135"/>
      <c r="M51" s="37"/>
      <c r="N51" s="134" t="e">
        <f t="shared" si="6"/>
        <v>#REF!</v>
      </c>
      <c r="O51" s="40"/>
    </row>
    <row r="52" spans="1:17" s="41" customFormat="1" ht="12.75" customHeight="1" x14ac:dyDescent="0.25">
      <c r="A52" s="85"/>
      <c r="B52" s="119"/>
      <c r="C52" s="142"/>
      <c r="D52" s="135"/>
      <c r="E52" s="37"/>
      <c r="F52" s="134" t="e">
        <f t="shared" si="4"/>
        <v>#REF!</v>
      </c>
      <c r="G52" s="142"/>
      <c r="H52" s="135"/>
      <c r="I52" s="37"/>
      <c r="J52" s="134" t="e">
        <f t="shared" si="5"/>
        <v>#REF!</v>
      </c>
      <c r="K52" s="142"/>
      <c r="L52" s="135"/>
      <c r="M52" s="37"/>
      <c r="N52" s="134" t="e">
        <f t="shared" si="6"/>
        <v>#REF!</v>
      </c>
      <c r="O52" s="40"/>
      <c r="P52" s="45"/>
      <c r="Q52" s="45"/>
    </row>
    <row r="53" spans="1:17" s="42" customFormat="1" ht="12.75" customHeight="1" x14ac:dyDescent="0.2">
      <c r="A53" s="85"/>
      <c r="B53" s="119"/>
      <c r="C53" s="142"/>
      <c r="D53" s="133"/>
      <c r="E53" s="37"/>
      <c r="F53" s="134" t="e">
        <f>SUM(#REF!+D53-E53)</f>
        <v>#REF!</v>
      </c>
      <c r="G53" s="142"/>
      <c r="H53" s="133"/>
      <c r="I53" s="37"/>
      <c r="J53" s="134" t="e">
        <f>SUM(#REF!+H53-I53)</f>
        <v>#REF!</v>
      </c>
      <c r="K53" s="142"/>
      <c r="L53" s="133"/>
      <c r="M53" s="37"/>
      <c r="N53" s="134" t="e">
        <f>SUM(#REF!+L53-M53)</f>
        <v>#REF!</v>
      </c>
      <c r="O53" s="40"/>
    </row>
    <row r="54" spans="1:17" s="42" customFormat="1" ht="12.75" customHeight="1" x14ac:dyDescent="0.2">
      <c r="A54" s="85"/>
      <c r="B54" s="119"/>
      <c r="C54" s="142"/>
      <c r="D54" s="133"/>
      <c r="E54" s="37"/>
      <c r="F54" s="134" t="e">
        <f t="shared" ref="F54:F87" si="7">SUM(F53+D54-E54)</f>
        <v>#REF!</v>
      </c>
      <c r="G54" s="142"/>
      <c r="H54" s="133"/>
      <c r="I54" s="37"/>
      <c r="J54" s="134" t="e">
        <f t="shared" ref="J54:J87" si="8">SUM(J53+H54-I54)</f>
        <v>#REF!</v>
      </c>
      <c r="K54" s="142"/>
      <c r="L54" s="133"/>
      <c r="M54" s="37"/>
      <c r="N54" s="134" t="e">
        <f t="shared" ref="N54:N87" si="9">SUM(N53+L54-M54)</f>
        <v>#REF!</v>
      </c>
      <c r="O54" s="40"/>
    </row>
    <row r="55" spans="1:17" s="42" customFormat="1" ht="12.75" customHeight="1" x14ac:dyDescent="0.2">
      <c r="A55" s="85"/>
      <c r="B55" s="119"/>
      <c r="C55" s="142"/>
      <c r="D55" s="133"/>
      <c r="E55" s="37"/>
      <c r="F55" s="134" t="e">
        <f t="shared" si="7"/>
        <v>#REF!</v>
      </c>
      <c r="G55" s="142"/>
      <c r="H55" s="133"/>
      <c r="I55" s="37"/>
      <c r="J55" s="134" t="e">
        <f t="shared" si="8"/>
        <v>#REF!</v>
      </c>
      <c r="K55" s="142"/>
      <c r="L55" s="133"/>
      <c r="M55" s="37"/>
      <c r="N55" s="134" t="e">
        <f t="shared" si="9"/>
        <v>#REF!</v>
      </c>
      <c r="O55" s="40"/>
    </row>
    <row r="56" spans="1:17" s="42" customFormat="1" ht="12.75" customHeight="1" x14ac:dyDescent="0.2">
      <c r="A56" s="85"/>
      <c r="B56" s="119"/>
      <c r="C56" s="142"/>
      <c r="D56" s="133"/>
      <c r="E56" s="37"/>
      <c r="F56" s="134" t="e">
        <f t="shared" si="7"/>
        <v>#REF!</v>
      </c>
      <c r="G56" s="142"/>
      <c r="H56" s="133"/>
      <c r="I56" s="37"/>
      <c r="J56" s="134" t="e">
        <f t="shared" si="8"/>
        <v>#REF!</v>
      </c>
      <c r="K56" s="142"/>
      <c r="L56" s="133"/>
      <c r="M56" s="37"/>
      <c r="N56" s="134" t="e">
        <f t="shared" si="9"/>
        <v>#REF!</v>
      </c>
      <c r="O56" s="40"/>
    </row>
    <row r="57" spans="1:17" s="42" customFormat="1" ht="12.75" customHeight="1" x14ac:dyDescent="0.2">
      <c r="A57" s="85"/>
      <c r="B57" s="119"/>
      <c r="C57" s="142"/>
      <c r="D57" s="133"/>
      <c r="E57" s="37"/>
      <c r="F57" s="134" t="e">
        <f t="shared" si="7"/>
        <v>#REF!</v>
      </c>
      <c r="G57" s="142"/>
      <c r="H57" s="133"/>
      <c r="I57" s="37"/>
      <c r="J57" s="134" t="e">
        <f t="shared" si="8"/>
        <v>#REF!</v>
      </c>
      <c r="K57" s="142"/>
      <c r="L57" s="133"/>
      <c r="M57" s="37"/>
      <c r="N57" s="134" t="e">
        <f t="shared" si="9"/>
        <v>#REF!</v>
      </c>
      <c r="O57" s="40"/>
    </row>
    <row r="58" spans="1:17" s="42" customFormat="1" ht="12.75" customHeight="1" x14ac:dyDescent="0.2">
      <c r="A58" s="85"/>
      <c r="B58" s="119"/>
      <c r="C58" s="142"/>
      <c r="D58" s="133"/>
      <c r="E58" s="37"/>
      <c r="F58" s="134" t="e">
        <f t="shared" si="7"/>
        <v>#REF!</v>
      </c>
      <c r="G58" s="142"/>
      <c r="H58" s="133"/>
      <c r="I58" s="37"/>
      <c r="J58" s="134" t="e">
        <f t="shared" si="8"/>
        <v>#REF!</v>
      </c>
      <c r="K58" s="142"/>
      <c r="L58" s="133"/>
      <c r="M58" s="37"/>
      <c r="N58" s="134" t="e">
        <f t="shared" si="9"/>
        <v>#REF!</v>
      </c>
      <c r="O58" s="40"/>
    </row>
    <row r="59" spans="1:17" s="42" customFormat="1" ht="12.75" customHeight="1" x14ac:dyDescent="0.2">
      <c r="A59" s="85"/>
      <c r="B59" s="119"/>
      <c r="C59" s="142"/>
      <c r="D59" s="133"/>
      <c r="E59" s="37"/>
      <c r="F59" s="134" t="e">
        <f t="shared" si="7"/>
        <v>#REF!</v>
      </c>
      <c r="G59" s="142"/>
      <c r="H59" s="133"/>
      <c r="I59" s="37"/>
      <c r="J59" s="134" t="e">
        <f t="shared" si="8"/>
        <v>#REF!</v>
      </c>
      <c r="K59" s="142"/>
      <c r="L59" s="133"/>
      <c r="M59" s="37"/>
      <c r="N59" s="134" t="e">
        <f t="shared" si="9"/>
        <v>#REF!</v>
      </c>
      <c r="O59" s="40"/>
    </row>
    <row r="60" spans="1:17" s="42" customFormat="1" ht="12.75" customHeight="1" x14ac:dyDescent="0.2">
      <c r="A60" s="85"/>
      <c r="B60" s="119"/>
      <c r="C60" s="142"/>
      <c r="D60" s="133"/>
      <c r="E60" s="37"/>
      <c r="F60" s="134" t="e">
        <f t="shared" si="7"/>
        <v>#REF!</v>
      </c>
      <c r="G60" s="142"/>
      <c r="H60" s="133"/>
      <c r="I60" s="37"/>
      <c r="J60" s="134" t="e">
        <f t="shared" si="8"/>
        <v>#REF!</v>
      </c>
      <c r="K60" s="142"/>
      <c r="L60" s="133"/>
      <c r="M60" s="37"/>
      <c r="N60" s="134" t="e">
        <f t="shared" si="9"/>
        <v>#REF!</v>
      </c>
      <c r="O60" s="40"/>
    </row>
    <row r="61" spans="1:17" s="42" customFormat="1" ht="12.75" customHeight="1" x14ac:dyDescent="0.2">
      <c r="A61" s="85"/>
      <c r="B61" s="119"/>
      <c r="C61" s="142"/>
      <c r="D61" s="133"/>
      <c r="E61" s="37"/>
      <c r="F61" s="134" t="e">
        <f t="shared" si="7"/>
        <v>#REF!</v>
      </c>
      <c r="G61" s="142"/>
      <c r="H61" s="133"/>
      <c r="I61" s="37"/>
      <c r="J61" s="134" t="e">
        <f t="shared" si="8"/>
        <v>#REF!</v>
      </c>
      <c r="K61" s="142"/>
      <c r="L61" s="133"/>
      <c r="M61" s="37"/>
      <c r="N61" s="134" t="e">
        <f t="shared" si="9"/>
        <v>#REF!</v>
      </c>
      <c r="O61" s="40"/>
    </row>
    <row r="62" spans="1:17" s="42" customFormat="1" ht="12.75" customHeight="1" x14ac:dyDescent="0.2">
      <c r="A62" s="85"/>
      <c r="B62" s="119"/>
      <c r="C62" s="142"/>
      <c r="D62" s="133"/>
      <c r="E62" s="37"/>
      <c r="F62" s="134" t="e">
        <f t="shared" si="7"/>
        <v>#REF!</v>
      </c>
      <c r="G62" s="142"/>
      <c r="H62" s="133"/>
      <c r="I62" s="37"/>
      <c r="J62" s="134" t="e">
        <f t="shared" si="8"/>
        <v>#REF!</v>
      </c>
      <c r="K62" s="142"/>
      <c r="L62" s="133"/>
      <c r="M62" s="37"/>
      <c r="N62" s="134" t="e">
        <f t="shared" si="9"/>
        <v>#REF!</v>
      </c>
      <c r="O62" s="40"/>
    </row>
    <row r="63" spans="1:17" s="42" customFormat="1" ht="12.75" customHeight="1" x14ac:dyDescent="0.2">
      <c r="A63" s="85"/>
      <c r="B63" s="119"/>
      <c r="C63" s="142"/>
      <c r="D63" s="133"/>
      <c r="E63" s="37"/>
      <c r="F63" s="134" t="e">
        <f t="shared" si="7"/>
        <v>#REF!</v>
      </c>
      <c r="G63" s="142"/>
      <c r="H63" s="133"/>
      <c r="I63" s="37"/>
      <c r="J63" s="134" t="e">
        <f t="shared" si="8"/>
        <v>#REF!</v>
      </c>
      <c r="K63" s="142"/>
      <c r="L63" s="133"/>
      <c r="M63" s="37"/>
      <c r="N63" s="134" t="e">
        <f t="shared" si="9"/>
        <v>#REF!</v>
      </c>
      <c r="O63" s="40"/>
    </row>
    <row r="64" spans="1:17" s="42" customFormat="1" ht="12.75" customHeight="1" x14ac:dyDescent="0.2">
      <c r="A64" s="85"/>
      <c r="B64" s="119"/>
      <c r="C64" s="142"/>
      <c r="D64" s="133"/>
      <c r="E64" s="37"/>
      <c r="F64" s="134" t="e">
        <f t="shared" si="7"/>
        <v>#REF!</v>
      </c>
      <c r="G64" s="142"/>
      <c r="H64" s="133"/>
      <c r="I64" s="37"/>
      <c r="J64" s="134" t="e">
        <f t="shared" si="8"/>
        <v>#REF!</v>
      </c>
      <c r="K64" s="142"/>
      <c r="L64" s="133"/>
      <c r="M64" s="37"/>
      <c r="N64" s="134" t="e">
        <f t="shared" si="9"/>
        <v>#REF!</v>
      </c>
      <c r="O64" s="40"/>
    </row>
    <row r="65" spans="1:15" s="42" customFormat="1" ht="12.75" customHeight="1" x14ac:dyDescent="0.2">
      <c r="A65" s="85"/>
      <c r="B65" s="119"/>
      <c r="C65" s="142"/>
      <c r="D65" s="133"/>
      <c r="E65" s="37"/>
      <c r="F65" s="134" t="e">
        <f t="shared" si="7"/>
        <v>#REF!</v>
      </c>
      <c r="G65" s="142"/>
      <c r="H65" s="133"/>
      <c r="I65" s="37"/>
      <c r="J65" s="134" t="e">
        <f t="shared" si="8"/>
        <v>#REF!</v>
      </c>
      <c r="K65" s="142"/>
      <c r="L65" s="133"/>
      <c r="M65" s="37"/>
      <c r="N65" s="134" t="e">
        <f t="shared" si="9"/>
        <v>#REF!</v>
      </c>
      <c r="O65" s="40"/>
    </row>
    <row r="66" spans="1:15" s="42" customFormat="1" ht="12.75" customHeight="1" x14ac:dyDescent="0.2">
      <c r="A66" s="85"/>
      <c r="B66" s="119"/>
      <c r="C66" s="142"/>
      <c r="D66" s="133"/>
      <c r="E66" s="37"/>
      <c r="F66" s="134" t="e">
        <f t="shared" si="7"/>
        <v>#REF!</v>
      </c>
      <c r="G66" s="142"/>
      <c r="H66" s="133"/>
      <c r="I66" s="37"/>
      <c r="J66" s="134" t="e">
        <f t="shared" si="8"/>
        <v>#REF!</v>
      </c>
      <c r="K66" s="142"/>
      <c r="L66" s="133"/>
      <c r="M66" s="37"/>
      <c r="N66" s="134" t="e">
        <f t="shared" si="9"/>
        <v>#REF!</v>
      </c>
      <c r="O66" s="40"/>
    </row>
    <row r="67" spans="1:15" s="42" customFormat="1" ht="12.75" customHeight="1" x14ac:dyDescent="0.2">
      <c r="A67" s="85"/>
      <c r="B67" s="119"/>
      <c r="C67" s="142"/>
      <c r="D67" s="133"/>
      <c r="E67" s="37"/>
      <c r="F67" s="134" t="e">
        <f t="shared" si="7"/>
        <v>#REF!</v>
      </c>
      <c r="G67" s="142"/>
      <c r="H67" s="133"/>
      <c r="I67" s="37"/>
      <c r="J67" s="134" t="e">
        <f t="shared" si="8"/>
        <v>#REF!</v>
      </c>
      <c r="K67" s="142"/>
      <c r="L67" s="133"/>
      <c r="M67" s="37"/>
      <c r="N67" s="134" t="e">
        <f t="shared" si="9"/>
        <v>#REF!</v>
      </c>
      <c r="O67" s="40"/>
    </row>
    <row r="68" spans="1:15" s="42" customFormat="1" ht="12.75" customHeight="1" x14ac:dyDescent="0.2">
      <c r="A68" s="85"/>
      <c r="B68" s="119"/>
      <c r="C68" s="142"/>
      <c r="D68" s="133"/>
      <c r="E68" s="37"/>
      <c r="F68" s="134" t="e">
        <f t="shared" si="7"/>
        <v>#REF!</v>
      </c>
      <c r="G68" s="142"/>
      <c r="H68" s="133"/>
      <c r="I68" s="37"/>
      <c r="J68" s="134" t="e">
        <f t="shared" si="8"/>
        <v>#REF!</v>
      </c>
      <c r="K68" s="142"/>
      <c r="L68" s="133"/>
      <c r="M68" s="37"/>
      <c r="N68" s="134" t="e">
        <f t="shared" si="9"/>
        <v>#REF!</v>
      </c>
      <c r="O68" s="40"/>
    </row>
    <row r="69" spans="1:15" s="42" customFormat="1" ht="12.75" customHeight="1" x14ac:dyDescent="0.2">
      <c r="A69" s="85"/>
      <c r="B69" s="119"/>
      <c r="C69" s="142"/>
      <c r="D69" s="133"/>
      <c r="E69" s="37"/>
      <c r="F69" s="134" t="e">
        <f t="shared" si="7"/>
        <v>#REF!</v>
      </c>
      <c r="G69" s="142"/>
      <c r="H69" s="133"/>
      <c r="I69" s="37"/>
      <c r="J69" s="134" t="e">
        <f t="shared" si="8"/>
        <v>#REF!</v>
      </c>
      <c r="K69" s="142"/>
      <c r="L69" s="133"/>
      <c r="M69" s="37"/>
      <c r="N69" s="134" t="e">
        <f t="shared" si="9"/>
        <v>#REF!</v>
      </c>
      <c r="O69" s="40"/>
    </row>
    <row r="70" spans="1:15" s="42" customFormat="1" ht="12.75" customHeight="1" x14ac:dyDescent="0.2">
      <c r="A70" s="85"/>
      <c r="B70" s="119"/>
      <c r="C70" s="142"/>
      <c r="D70" s="133"/>
      <c r="E70" s="37"/>
      <c r="F70" s="134" t="e">
        <f t="shared" si="7"/>
        <v>#REF!</v>
      </c>
      <c r="G70" s="142"/>
      <c r="H70" s="133"/>
      <c r="I70" s="37"/>
      <c r="J70" s="134" t="e">
        <f t="shared" si="8"/>
        <v>#REF!</v>
      </c>
      <c r="K70" s="142"/>
      <c r="L70" s="133"/>
      <c r="M70" s="37"/>
      <c r="N70" s="134" t="e">
        <f t="shared" si="9"/>
        <v>#REF!</v>
      </c>
      <c r="O70" s="40"/>
    </row>
    <row r="71" spans="1:15" s="42" customFormat="1" ht="12.75" customHeight="1" x14ac:dyDescent="0.2">
      <c r="A71" s="85"/>
      <c r="B71" s="119"/>
      <c r="C71" s="142"/>
      <c r="D71" s="133"/>
      <c r="E71" s="37"/>
      <c r="F71" s="134" t="e">
        <f t="shared" si="7"/>
        <v>#REF!</v>
      </c>
      <c r="G71" s="142"/>
      <c r="H71" s="133"/>
      <c r="I71" s="37"/>
      <c r="J71" s="134" t="e">
        <f t="shared" si="8"/>
        <v>#REF!</v>
      </c>
      <c r="K71" s="142"/>
      <c r="L71" s="133"/>
      <c r="M71" s="37"/>
      <c r="N71" s="134" t="e">
        <f t="shared" si="9"/>
        <v>#REF!</v>
      </c>
      <c r="O71" s="40"/>
    </row>
    <row r="72" spans="1:15" s="42" customFormat="1" ht="12.75" customHeight="1" x14ac:dyDescent="0.2">
      <c r="A72" s="85"/>
      <c r="B72" s="119"/>
      <c r="C72" s="142"/>
      <c r="D72" s="133"/>
      <c r="E72" s="37"/>
      <c r="F72" s="134" t="e">
        <f t="shared" si="7"/>
        <v>#REF!</v>
      </c>
      <c r="G72" s="142"/>
      <c r="H72" s="133"/>
      <c r="I72" s="37"/>
      <c r="J72" s="134" t="e">
        <f t="shared" si="8"/>
        <v>#REF!</v>
      </c>
      <c r="K72" s="142"/>
      <c r="L72" s="133"/>
      <c r="M72" s="37"/>
      <c r="N72" s="134" t="e">
        <f t="shared" si="9"/>
        <v>#REF!</v>
      </c>
      <c r="O72" s="40"/>
    </row>
    <row r="73" spans="1:15" s="42" customFormat="1" ht="12.75" customHeight="1" x14ac:dyDescent="0.2">
      <c r="A73" s="85"/>
      <c r="B73" s="119"/>
      <c r="C73" s="142"/>
      <c r="D73" s="133"/>
      <c r="E73" s="37"/>
      <c r="F73" s="134" t="e">
        <f t="shared" si="7"/>
        <v>#REF!</v>
      </c>
      <c r="G73" s="142"/>
      <c r="H73" s="133"/>
      <c r="I73" s="37"/>
      <c r="J73" s="134" t="e">
        <f t="shared" si="8"/>
        <v>#REF!</v>
      </c>
      <c r="K73" s="142"/>
      <c r="L73" s="133"/>
      <c r="M73" s="37"/>
      <c r="N73" s="134" t="e">
        <f t="shared" si="9"/>
        <v>#REF!</v>
      </c>
      <c r="O73" s="40"/>
    </row>
    <row r="74" spans="1:15" s="42" customFormat="1" ht="12.75" customHeight="1" x14ac:dyDescent="0.2">
      <c r="A74" s="85"/>
      <c r="B74" s="119"/>
      <c r="C74" s="142"/>
      <c r="D74" s="133"/>
      <c r="E74" s="37"/>
      <c r="F74" s="134" t="e">
        <f t="shared" si="7"/>
        <v>#REF!</v>
      </c>
      <c r="G74" s="142"/>
      <c r="H74" s="133"/>
      <c r="I74" s="37"/>
      <c r="J74" s="134" t="e">
        <f t="shared" si="8"/>
        <v>#REF!</v>
      </c>
      <c r="K74" s="142"/>
      <c r="L74" s="133"/>
      <c r="M74" s="37"/>
      <c r="N74" s="134" t="e">
        <f t="shared" si="9"/>
        <v>#REF!</v>
      </c>
      <c r="O74" s="40"/>
    </row>
    <row r="75" spans="1:15" s="42" customFormat="1" ht="12.75" customHeight="1" x14ac:dyDescent="0.2">
      <c r="A75" s="85"/>
      <c r="B75" s="119"/>
      <c r="C75" s="142"/>
      <c r="D75" s="133"/>
      <c r="E75" s="37"/>
      <c r="F75" s="134" t="e">
        <f t="shared" si="7"/>
        <v>#REF!</v>
      </c>
      <c r="G75" s="142"/>
      <c r="H75" s="133"/>
      <c r="I75" s="37"/>
      <c r="J75" s="134" t="e">
        <f t="shared" si="8"/>
        <v>#REF!</v>
      </c>
      <c r="K75" s="142"/>
      <c r="L75" s="133"/>
      <c r="M75" s="37"/>
      <c r="N75" s="134" t="e">
        <f t="shared" si="9"/>
        <v>#REF!</v>
      </c>
      <c r="O75" s="40"/>
    </row>
    <row r="76" spans="1:15" s="42" customFormat="1" ht="12.75" customHeight="1" x14ac:dyDescent="0.2">
      <c r="A76" s="85"/>
      <c r="B76" s="119"/>
      <c r="C76" s="142"/>
      <c r="D76" s="133"/>
      <c r="E76" s="37"/>
      <c r="F76" s="134" t="e">
        <f t="shared" si="7"/>
        <v>#REF!</v>
      </c>
      <c r="G76" s="142"/>
      <c r="H76" s="133"/>
      <c r="I76" s="37"/>
      <c r="J76" s="134" t="e">
        <f t="shared" si="8"/>
        <v>#REF!</v>
      </c>
      <c r="K76" s="142"/>
      <c r="L76" s="133"/>
      <c r="M76" s="37"/>
      <c r="N76" s="134" t="e">
        <f t="shared" si="9"/>
        <v>#REF!</v>
      </c>
      <c r="O76" s="40"/>
    </row>
    <row r="77" spans="1:15" s="42" customFormat="1" ht="12.75" customHeight="1" x14ac:dyDescent="0.2">
      <c r="A77" s="85"/>
      <c r="B77" s="119"/>
      <c r="C77" s="142"/>
      <c r="D77" s="133"/>
      <c r="E77" s="37"/>
      <c r="F77" s="134" t="e">
        <f t="shared" si="7"/>
        <v>#REF!</v>
      </c>
      <c r="G77" s="142"/>
      <c r="H77" s="133"/>
      <c r="I77" s="37"/>
      <c r="J77" s="134" t="e">
        <f t="shared" si="8"/>
        <v>#REF!</v>
      </c>
      <c r="K77" s="142"/>
      <c r="L77" s="133"/>
      <c r="M77" s="37"/>
      <c r="N77" s="134" t="e">
        <f t="shared" si="9"/>
        <v>#REF!</v>
      </c>
      <c r="O77" s="40"/>
    </row>
    <row r="78" spans="1:15" s="42" customFormat="1" ht="12.75" customHeight="1" x14ac:dyDescent="0.2">
      <c r="A78" s="85"/>
      <c r="B78" s="119"/>
      <c r="C78" s="142"/>
      <c r="D78" s="133"/>
      <c r="E78" s="37"/>
      <c r="F78" s="134" t="e">
        <f t="shared" si="7"/>
        <v>#REF!</v>
      </c>
      <c r="G78" s="142"/>
      <c r="H78" s="133"/>
      <c r="I78" s="37"/>
      <c r="J78" s="134" t="e">
        <f t="shared" si="8"/>
        <v>#REF!</v>
      </c>
      <c r="K78" s="142"/>
      <c r="L78" s="133"/>
      <c r="M78" s="37"/>
      <c r="N78" s="134" t="e">
        <f t="shared" si="9"/>
        <v>#REF!</v>
      </c>
      <c r="O78" s="40"/>
    </row>
    <row r="79" spans="1:15" s="42" customFormat="1" ht="12.75" customHeight="1" x14ac:dyDescent="0.2">
      <c r="A79" s="85"/>
      <c r="B79" s="119"/>
      <c r="C79" s="142"/>
      <c r="D79" s="133"/>
      <c r="E79" s="37"/>
      <c r="F79" s="134" t="e">
        <f t="shared" si="7"/>
        <v>#REF!</v>
      </c>
      <c r="G79" s="142"/>
      <c r="H79" s="133"/>
      <c r="I79" s="37"/>
      <c r="J79" s="134" t="e">
        <f t="shared" si="8"/>
        <v>#REF!</v>
      </c>
      <c r="K79" s="142"/>
      <c r="L79" s="133"/>
      <c r="M79" s="37"/>
      <c r="N79" s="134" t="e">
        <f t="shared" si="9"/>
        <v>#REF!</v>
      </c>
      <c r="O79" s="40"/>
    </row>
    <row r="80" spans="1:15" s="42" customFormat="1" ht="12.75" customHeight="1" x14ac:dyDescent="0.2">
      <c r="A80" s="85"/>
      <c r="B80" s="119"/>
      <c r="C80" s="142"/>
      <c r="D80" s="133"/>
      <c r="E80" s="37"/>
      <c r="F80" s="134" t="e">
        <f t="shared" si="7"/>
        <v>#REF!</v>
      </c>
      <c r="G80" s="142"/>
      <c r="H80" s="133"/>
      <c r="I80" s="37"/>
      <c r="J80" s="134" t="e">
        <f t="shared" si="8"/>
        <v>#REF!</v>
      </c>
      <c r="K80" s="142"/>
      <c r="L80" s="133"/>
      <c r="M80" s="37"/>
      <c r="N80" s="134" t="e">
        <f t="shared" si="9"/>
        <v>#REF!</v>
      </c>
      <c r="O80" s="40"/>
    </row>
    <row r="81" spans="1:15" s="42" customFormat="1" ht="12.75" customHeight="1" x14ac:dyDescent="0.2">
      <c r="A81" s="85"/>
      <c r="B81" s="119"/>
      <c r="C81" s="142"/>
      <c r="D81" s="133"/>
      <c r="E81" s="37"/>
      <c r="F81" s="134" t="e">
        <f t="shared" si="7"/>
        <v>#REF!</v>
      </c>
      <c r="G81" s="142"/>
      <c r="H81" s="133"/>
      <c r="I81" s="37"/>
      <c r="J81" s="134" t="e">
        <f t="shared" si="8"/>
        <v>#REF!</v>
      </c>
      <c r="K81" s="142"/>
      <c r="L81" s="133"/>
      <c r="M81" s="37"/>
      <c r="N81" s="134" t="e">
        <f t="shared" si="9"/>
        <v>#REF!</v>
      </c>
      <c r="O81" s="40"/>
    </row>
    <row r="82" spans="1:15" s="42" customFormat="1" ht="12.75" customHeight="1" x14ac:dyDescent="0.2">
      <c r="A82" s="85"/>
      <c r="B82" s="119"/>
      <c r="C82" s="142"/>
      <c r="D82" s="133"/>
      <c r="E82" s="37"/>
      <c r="F82" s="134" t="e">
        <f t="shared" si="7"/>
        <v>#REF!</v>
      </c>
      <c r="G82" s="142"/>
      <c r="H82" s="133"/>
      <c r="I82" s="37"/>
      <c r="J82" s="134" t="e">
        <f t="shared" si="8"/>
        <v>#REF!</v>
      </c>
      <c r="K82" s="142"/>
      <c r="L82" s="133"/>
      <c r="M82" s="37"/>
      <c r="N82" s="134" t="e">
        <f t="shared" si="9"/>
        <v>#REF!</v>
      </c>
      <c r="O82" s="40"/>
    </row>
    <row r="83" spans="1:15" s="42" customFormat="1" ht="12.75" customHeight="1" x14ac:dyDescent="0.2">
      <c r="A83" s="85"/>
      <c r="B83" s="119"/>
      <c r="C83" s="142"/>
      <c r="D83" s="133"/>
      <c r="E83" s="37"/>
      <c r="F83" s="134" t="e">
        <f t="shared" si="7"/>
        <v>#REF!</v>
      </c>
      <c r="G83" s="142"/>
      <c r="H83" s="133"/>
      <c r="I83" s="37"/>
      <c r="J83" s="134" t="e">
        <f t="shared" si="8"/>
        <v>#REF!</v>
      </c>
      <c r="K83" s="142"/>
      <c r="L83" s="133"/>
      <c r="M83" s="37"/>
      <c r="N83" s="134" t="e">
        <f t="shared" si="9"/>
        <v>#REF!</v>
      </c>
      <c r="O83" s="40"/>
    </row>
    <row r="84" spans="1:15" s="42" customFormat="1" ht="12.75" customHeight="1" x14ac:dyDescent="0.2">
      <c r="A84" s="85"/>
      <c r="B84" s="119"/>
      <c r="C84" s="142"/>
      <c r="D84" s="133"/>
      <c r="E84" s="37"/>
      <c r="F84" s="134" t="e">
        <f t="shared" si="7"/>
        <v>#REF!</v>
      </c>
      <c r="G84" s="142"/>
      <c r="H84" s="133"/>
      <c r="I84" s="37"/>
      <c r="J84" s="134" t="e">
        <f t="shared" si="8"/>
        <v>#REF!</v>
      </c>
      <c r="K84" s="142"/>
      <c r="L84" s="133"/>
      <c r="M84" s="37"/>
      <c r="N84" s="134" t="e">
        <f t="shared" si="9"/>
        <v>#REF!</v>
      </c>
      <c r="O84" s="40"/>
    </row>
    <row r="85" spans="1:15" s="42" customFormat="1" ht="12.75" customHeight="1" x14ac:dyDescent="0.2">
      <c r="A85" s="85"/>
      <c r="B85" s="119"/>
      <c r="C85" s="142"/>
      <c r="D85" s="133"/>
      <c r="E85" s="37"/>
      <c r="F85" s="134" t="e">
        <f t="shared" si="7"/>
        <v>#REF!</v>
      </c>
      <c r="G85" s="142"/>
      <c r="H85" s="133"/>
      <c r="I85" s="37"/>
      <c r="J85" s="134" t="e">
        <f t="shared" si="8"/>
        <v>#REF!</v>
      </c>
      <c r="K85" s="142"/>
      <c r="L85" s="133"/>
      <c r="M85" s="37"/>
      <c r="N85" s="134" t="e">
        <f t="shared" si="9"/>
        <v>#REF!</v>
      </c>
      <c r="O85" s="40"/>
    </row>
    <row r="86" spans="1:15" s="42" customFormat="1" ht="12.75" customHeight="1" x14ac:dyDescent="0.2">
      <c r="A86" s="85"/>
      <c r="B86" s="119"/>
      <c r="C86" s="142"/>
      <c r="D86" s="133"/>
      <c r="E86" s="37"/>
      <c r="F86" s="134" t="e">
        <f t="shared" si="7"/>
        <v>#REF!</v>
      </c>
      <c r="G86" s="142"/>
      <c r="H86" s="133"/>
      <c r="I86" s="37"/>
      <c r="J86" s="134" t="e">
        <f t="shared" si="8"/>
        <v>#REF!</v>
      </c>
      <c r="K86" s="142"/>
      <c r="L86" s="133"/>
      <c r="M86" s="37"/>
      <c r="N86" s="134" t="e">
        <f t="shared" si="9"/>
        <v>#REF!</v>
      </c>
      <c r="O86" s="40"/>
    </row>
    <row r="87" spans="1:15" s="42" customFormat="1" ht="12.75" customHeight="1" x14ac:dyDescent="0.2">
      <c r="A87" s="85"/>
      <c r="B87" s="119"/>
      <c r="C87" s="142"/>
      <c r="D87" s="133"/>
      <c r="E87" s="37"/>
      <c r="F87" s="134" t="e">
        <f t="shared" si="7"/>
        <v>#REF!</v>
      </c>
      <c r="G87" s="142"/>
      <c r="H87" s="133"/>
      <c r="I87" s="37"/>
      <c r="J87" s="134" t="e">
        <f t="shared" si="8"/>
        <v>#REF!</v>
      </c>
      <c r="K87" s="142"/>
      <c r="L87" s="133"/>
      <c r="M87" s="37"/>
      <c r="N87" s="134" t="e">
        <f t="shared" si="9"/>
        <v>#REF!</v>
      </c>
      <c r="O87" s="40"/>
    </row>
    <row r="88" spans="1:15" s="42" customFormat="1" ht="12.75" customHeight="1" x14ac:dyDescent="0.2">
      <c r="A88" s="85"/>
      <c r="B88" s="119"/>
      <c r="C88" s="142"/>
      <c r="D88" s="133"/>
      <c r="E88" s="37"/>
      <c r="F88" s="134" t="e">
        <f>SUM(F54+D88-E88)</f>
        <v>#REF!</v>
      </c>
      <c r="G88" s="142"/>
      <c r="H88" s="133"/>
      <c r="I88" s="37"/>
      <c r="J88" s="134" t="e">
        <f>SUM(J54+H88-I88)</f>
        <v>#REF!</v>
      </c>
      <c r="K88" s="142"/>
      <c r="L88" s="133"/>
      <c r="M88" s="37"/>
      <c r="N88" s="134" t="e">
        <f>SUM(N54+L88-M88)</f>
        <v>#REF!</v>
      </c>
      <c r="O88" s="40"/>
    </row>
    <row r="89" spans="1:15" s="42" customFormat="1" ht="12.75" customHeight="1" x14ac:dyDescent="0.2">
      <c r="A89" s="85"/>
      <c r="B89" s="119"/>
      <c r="C89" s="142"/>
      <c r="D89" s="133"/>
      <c r="E89" s="37"/>
      <c r="F89" s="134" t="e">
        <f t="shared" ref="F89:F101" si="10">SUM(F88+D89-E89)</f>
        <v>#REF!</v>
      </c>
      <c r="G89" s="142"/>
      <c r="H89" s="133"/>
      <c r="I89" s="37"/>
      <c r="J89" s="134" t="e">
        <f t="shared" ref="J89:J101" si="11">SUM(J88+H89-I89)</f>
        <v>#REF!</v>
      </c>
      <c r="K89" s="142"/>
      <c r="L89" s="133"/>
      <c r="M89" s="37"/>
      <c r="N89" s="134" t="e">
        <f t="shared" ref="N89:N101" si="12">SUM(N88+L89-M89)</f>
        <v>#REF!</v>
      </c>
      <c r="O89" s="40"/>
    </row>
    <row r="90" spans="1:15" s="42" customFormat="1" ht="12.75" customHeight="1" x14ac:dyDescent="0.2">
      <c r="A90" s="85"/>
      <c r="B90" s="119"/>
      <c r="C90" s="142"/>
      <c r="D90" s="133"/>
      <c r="E90" s="37"/>
      <c r="F90" s="134" t="e">
        <f t="shared" si="10"/>
        <v>#REF!</v>
      </c>
      <c r="G90" s="142"/>
      <c r="H90" s="133"/>
      <c r="I90" s="37"/>
      <c r="J90" s="134" t="e">
        <f t="shared" si="11"/>
        <v>#REF!</v>
      </c>
      <c r="K90" s="142"/>
      <c r="L90" s="133"/>
      <c r="M90" s="37"/>
      <c r="N90" s="134" t="e">
        <f t="shared" si="12"/>
        <v>#REF!</v>
      </c>
      <c r="O90" s="40"/>
    </row>
    <row r="91" spans="1:15" s="42" customFormat="1" ht="12.75" customHeight="1" x14ac:dyDescent="0.2">
      <c r="A91" s="85"/>
      <c r="B91" s="119"/>
      <c r="C91" s="142"/>
      <c r="D91" s="133"/>
      <c r="E91" s="37"/>
      <c r="F91" s="134" t="e">
        <f t="shared" si="10"/>
        <v>#REF!</v>
      </c>
      <c r="G91" s="142"/>
      <c r="H91" s="133"/>
      <c r="I91" s="37"/>
      <c r="J91" s="134" t="e">
        <f t="shared" si="11"/>
        <v>#REF!</v>
      </c>
      <c r="K91" s="142"/>
      <c r="L91" s="133"/>
      <c r="M91" s="37"/>
      <c r="N91" s="134" t="e">
        <f t="shared" si="12"/>
        <v>#REF!</v>
      </c>
      <c r="O91" s="40"/>
    </row>
    <row r="92" spans="1:15" s="42" customFormat="1" ht="12.75" customHeight="1" x14ac:dyDescent="0.2">
      <c r="A92" s="85"/>
      <c r="B92" s="119"/>
      <c r="C92" s="142"/>
      <c r="D92" s="133"/>
      <c r="E92" s="37"/>
      <c r="F92" s="134" t="e">
        <f t="shared" si="10"/>
        <v>#REF!</v>
      </c>
      <c r="G92" s="142"/>
      <c r="H92" s="133"/>
      <c r="I92" s="37"/>
      <c r="J92" s="134" t="e">
        <f t="shared" si="11"/>
        <v>#REF!</v>
      </c>
      <c r="K92" s="142"/>
      <c r="L92" s="133"/>
      <c r="M92" s="37"/>
      <c r="N92" s="134" t="e">
        <f t="shared" si="12"/>
        <v>#REF!</v>
      </c>
      <c r="O92" s="40"/>
    </row>
    <row r="93" spans="1:15" s="42" customFormat="1" ht="12.75" customHeight="1" x14ac:dyDescent="0.2">
      <c r="A93" s="85"/>
      <c r="B93" s="119"/>
      <c r="C93" s="142"/>
      <c r="D93" s="133"/>
      <c r="E93" s="37"/>
      <c r="F93" s="134" t="e">
        <f t="shared" si="10"/>
        <v>#REF!</v>
      </c>
      <c r="G93" s="142"/>
      <c r="H93" s="133"/>
      <c r="I93" s="37"/>
      <c r="J93" s="134" t="e">
        <f t="shared" si="11"/>
        <v>#REF!</v>
      </c>
      <c r="K93" s="142"/>
      <c r="L93" s="133"/>
      <c r="M93" s="37"/>
      <c r="N93" s="134" t="e">
        <f t="shared" si="12"/>
        <v>#REF!</v>
      </c>
      <c r="O93" s="40"/>
    </row>
    <row r="94" spans="1:15" s="42" customFormat="1" ht="12.75" customHeight="1" x14ac:dyDescent="0.2">
      <c r="A94" s="85"/>
      <c r="B94" s="119"/>
      <c r="C94" s="142"/>
      <c r="D94" s="133"/>
      <c r="E94" s="37"/>
      <c r="F94" s="134" t="e">
        <f t="shared" si="10"/>
        <v>#REF!</v>
      </c>
      <c r="G94" s="142"/>
      <c r="H94" s="133"/>
      <c r="I94" s="37"/>
      <c r="J94" s="134" t="e">
        <f t="shared" si="11"/>
        <v>#REF!</v>
      </c>
      <c r="K94" s="142"/>
      <c r="L94" s="133"/>
      <c r="M94" s="37"/>
      <c r="N94" s="134" t="e">
        <f t="shared" si="12"/>
        <v>#REF!</v>
      </c>
      <c r="O94" s="40"/>
    </row>
    <row r="95" spans="1:15" s="41" customFormat="1" ht="12.75" customHeight="1" x14ac:dyDescent="0.2">
      <c r="A95" s="85"/>
      <c r="B95" s="119"/>
      <c r="C95" s="142"/>
      <c r="D95" s="133"/>
      <c r="E95" s="37"/>
      <c r="F95" s="134" t="e">
        <f t="shared" si="10"/>
        <v>#REF!</v>
      </c>
      <c r="G95" s="142"/>
      <c r="H95" s="133"/>
      <c r="I95" s="37"/>
      <c r="J95" s="134" t="e">
        <f t="shared" si="11"/>
        <v>#REF!</v>
      </c>
      <c r="K95" s="142"/>
      <c r="L95" s="133"/>
      <c r="M95" s="37"/>
      <c r="N95" s="134" t="e">
        <f t="shared" si="12"/>
        <v>#REF!</v>
      </c>
      <c r="O95" s="40"/>
    </row>
    <row r="96" spans="1:15" s="41" customFormat="1" ht="12.75" customHeight="1" x14ac:dyDescent="0.2">
      <c r="A96" s="85"/>
      <c r="B96" s="119"/>
      <c r="C96" s="142"/>
      <c r="D96" s="133"/>
      <c r="E96" s="37"/>
      <c r="F96" s="134" t="e">
        <f t="shared" si="10"/>
        <v>#REF!</v>
      </c>
      <c r="G96" s="142"/>
      <c r="H96" s="133"/>
      <c r="I96" s="37"/>
      <c r="J96" s="134" t="e">
        <f t="shared" si="11"/>
        <v>#REF!</v>
      </c>
      <c r="K96" s="142"/>
      <c r="L96" s="133"/>
      <c r="M96" s="37"/>
      <c r="N96" s="134" t="e">
        <f t="shared" si="12"/>
        <v>#REF!</v>
      </c>
      <c r="O96" s="40"/>
    </row>
    <row r="97" spans="1:17" s="42" customFormat="1" ht="12.75" customHeight="1" x14ac:dyDescent="0.2">
      <c r="A97" s="85"/>
      <c r="B97" s="119"/>
      <c r="C97" s="142"/>
      <c r="D97" s="133"/>
      <c r="E97" s="37"/>
      <c r="F97" s="134" t="e">
        <f t="shared" si="10"/>
        <v>#REF!</v>
      </c>
      <c r="G97" s="142"/>
      <c r="H97" s="133"/>
      <c r="I97" s="37"/>
      <c r="J97" s="134" t="e">
        <f t="shared" si="11"/>
        <v>#REF!</v>
      </c>
      <c r="K97" s="142"/>
      <c r="L97" s="133"/>
      <c r="M97" s="37"/>
      <c r="N97" s="134" t="e">
        <f t="shared" si="12"/>
        <v>#REF!</v>
      </c>
      <c r="O97" s="40"/>
    </row>
    <row r="98" spans="1:17" s="41" customFormat="1" ht="12.75" customHeight="1" x14ac:dyDescent="0.2">
      <c r="A98" s="85"/>
      <c r="B98" s="119"/>
      <c r="C98" s="142"/>
      <c r="D98" s="133"/>
      <c r="E98" s="37"/>
      <c r="F98" s="134" t="e">
        <f t="shared" si="10"/>
        <v>#REF!</v>
      </c>
      <c r="G98" s="142"/>
      <c r="H98" s="133"/>
      <c r="I98" s="37"/>
      <c r="J98" s="134" t="e">
        <f t="shared" si="11"/>
        <v>#REF!</v>
      </c>
      <c r="K98" s="142"/>
      <c r="L98" s="133"/>
      <c r="M98" s="37"/>
      <c r="N98" s="134" t="e">
        <f t="shared" si="12"/>
        <v>#REF!</v>
      </c>
      <c r="O98" s="40"/>
    </row>
    <row r="99" spans="1:17" s="41" customFormat="1" ht="12.75" customHeight="1" x14ac:dyDescent="0.2">
      <c r="A99" s="85"/>
      <c r="B99" s="119"/>
      <c r="C99" s="142"/>
      <c r="D99" s="135"/>
      <c r="E99" s="37"/>
      <c r="F99" s="134" t="e">
        <f t="shared" si="10"/>
        <v>#REF!</v>
      </c>
      <c r="G99" s="142"/>
      <c r="H99" s="135"/>
      <c r="I99" s="37"/>
      <c r="J99" s="134" t="e">
        <f t="shared" si="11"/>
        <v>#REF!</v>
      </c>
      <c r="K99" s="142"/>
      <c r="L99" s="135"/>
      <c r="M99" s="37"/>
      <c r="N99" s="134" t="e">
        <f t="shared" si="12"/>
        <v>#REF!</v>
      </c>
      <c r="O99" s="40"/>
    </row>
    <row r="100" spans="1:17" s="41" customFormat="1" ht="12.75" customHeight="1" x14ac:dyDescent="0.25">
      <c r="A100" s="85"/>
      <c r="B100" s="119"/>
      <c r="C100" s="142"/>
      <c r="D100" s="135"/>
      <c r="E100" s="37"/>
      <c r="F100" s="134" t="e">
        <f t="shared" si="10"/>
        <v>#REF!</v>
      </c>
      <c r="G100" s="142"/>
      <c r="H100" s="135"/>
      <c r="I100" s="37"/>
      <c r="J100" s="134" t="e">
        <f t="shared" si="11"/>
        <v>#REF!</v>
      </c>
      <c r="K100" s="142"/>
      <c r="L100" s="135"/>
      <c r="M100" s="37"/>
      <c r="N100" s="134" t="e">
        <f t="shared" si="12"/>
        <v>#REF!</v>
      </c>
      <c r="O100" s="40"/>
      <c r="P100" s="45"/>
      <c r="Q100" s="45"/>
    </row>
    <row r="101" spans="1:17" s="41" customFormat="1" ht="12.75" customHeight="1" x14ac:dyDescent="0.2">
      <c r="A101" s="85"/>
      <c r="B101" s="119"/>
      <c r="C101" s="142"/>
      <c r="D101" s="133"/>
      <c r="E101" s="37"/>
      <c r="F101" s="134" t="e">
        <f t="shared" si="10"/>
        <v>#REF!</v>
      </c>
      <c r="G101" s="142"/>
      <c r="H101" s="133"/>
      <c r="I101" s="37"/>
      <c r="J101" s="134" t="e">
        <f t="shared" si="11"/>
        <v>#REF!</v>
      </c>
      <c r="K101" s="142"/>
      <c r="L101" s="133"/>
      <c r="M101" s="37"/>
      <c r="N101" s="134" t="e">
        <f t="shared" si="12"/>
        <v>#REF!</v>
      </c>
      <c r="O101" s="40"/>
    </row>
    <row r="102" spans="1:17" s="42" customFormat="1" ht="12.75" customHeight="1" x14ac:dyDescent="0.2">
      <c r="A102" s="85"/>
      <c r="B102" s="119"/>
      <c r="C102" s="142"/>
      <c r="D102" s="133"/>
      <c r="E102" s="37"/>
      <c r="F102" s="134" t="e">
        <f>SUM(#REF!+D102-E102)</f>
        <v>#REF!</v>
      </c>
      <c r="G102" s="142"/>
      <c r="H102" s="133"/>
      <c r="I102" s="37"/>
      <c r="J102" s="134" t="e">
        <f>SUM(#REF!+H102-I102)</f>
        <v>#REF!</v>
      </c>
      <c r="K102" s="142"/>
      <c r="L102" s="133"/>
      <c r="M102" s="37"/>
      <c r="N102" s="134" t="e">
        <f>SUM(#REF!+L102-M102)</f>
        <v>#REF!</v>
      </c>
      <c r="O102" s="40"/>
    </row>
    <row r="103" spans="1:17" s="42" customFormat="1" ht="12.75" customHeight="1" x14ac:dyDescent="0.2">
      <c r="A103" s="85"/>
      <c r="B103" s="119"/>
      <c r="C103" s="142"/>
      <c r="D103" s="133"/>
      <c r="E103" s="37"/>
      <c r="F103" s="134" t="e">
        <f t="shared" ref="F103:F136" si="13">SUM(F102+D103-E103)</f>
        <v>#REF!</v>
      </c>
      <c r="G103" s="142"/>
      <c r="H103" s="133"/>
      <c r="I103" s="37"/>
      <c r="J103" s="134" t="e">
        <f t="shared" ref="J103:J136" si="14">SUM(J102+H103-I103)</f>
        <v>#REF!</v>
      </c>
      <c r="K103" s="142"/>
      <c r="L103" s="133"/>
      <c r="M103" s="37"/>
      <c r="N103" s="134" t="e">
        <f t="shared" ref="N103:N136" si="15">SUM(N102+L103-M103)</f>
        <v>#REF!</v>
      </c>
      <c r="O103" s="40"/>
    </row>
    <row r="104" spans="1:17" s="42" customFormat="1" ht="12.75" customHeight="1" x14ac:dyDescent="0.2">
      <c r="A104" s="85"/>
      <c r="B104" s="119"/>
      <c r="C104" s="142"/>
      <c r="D104" s="133"/>
      <c r="E104" s="37"/>
      <c r="F104" s="134" t="e">
        <f t="shared" si="13"/>
        <v>#REF!</v>
      </c>
      <c r="G104" s="142"/>
      <c r="H104" s="133"/>
      <c r="I104" s="37"/>
      <c r="J104" s="134" t="e">
        <f t="shared" si="14"/>
        <v>#REF!</v>
      </c>
      <c r="K104" s="142"/>
      <c r="L104" s="133"/>
      <c r="M104" s="37"/>
      <c r="N104" s="134" t="e">
        <f t="shared" si="15"/>
        <v>#REF!</v>
      </c>
      <c r="O104" s="40"/>
    </row>
    <row r="105" spans="1:17" s="42" customFormat="1" ht="12.75" customHeight="1" x14ac:dyDescent="0.2">
      <c r="A105" s="85"/>
      <c r="B105" s="119"/>
      <c r="C105" s="142"/>
      <c r="D105" s="133"/>
      <c r="E105" s="37"/>
      <c r="F105" s="134" t="e">
        <f t="shared" si="13"/>
        <v>#REF!</v>
      </c>
      <c r="G105" s="142"/>
      <c r="H105" s="133"/>
      <c r="I105" s="37"/>
      <c r="J105" s="134" t="e">
        <f t="shared" si="14"/>
        <v>#REF!</v>
      </c>
      <c r="K105" s="142"/>
      <c r="L105" s="133"/>
      <c r="M105" s="37"/>
      <c r="N105" s="134" t="e">
        <f t="shared" si="15"/>
        <v>#REF!</v>
      </c>
      <c r="O105" s="40"/>
    </row>
    <row r="106" spans="1:17" s="42" customFormat="1" ht="12.75" customHeight="1" x14ac:dyDescent="0.2">
      <c r="A106" s="85"/>
      <c r="B106" s="119"/>
      <c r="C106" s="142"/>
      <c r="D106" s="133"/>
      <c r="E106" s="37"/>
      <c r="F106" s="134" t="e">
        <f t="shared" si="13"/>
        <v>#REF!</v>
      </c>
      <c r="G106" s="142"/>
      <c r="H106" s="133"/>
      <c r="I106" s="37"/>
      <c r="J106" s="134" t="e">
        <f t="shared" si="14"/>
        <v>#REF!</v>
      </c>
      <c r="K106" s="142"/>
      <c r="L106" s="133"/>
      <c r="M106" s="37"/>
      <c r="N106" s="134" t="e">
        <f t="shared" si="15"/>
        <v>#REF!</v>
      </c>
      <c r="O106" s="40"/>
    </row>
    <row r="107" spans="1:17" s="42" customFormat="1" ht="12.75" customHeight="1" x14ac:dyDescent="0.2">
      <c r="A107" s="85"/>
      <c r="B107" s="119"/>
      <c r="C107" s="142"/>
      <c r="D107" s="133"/>
      <c r="E107" s="37"/>
      <c r="F107" s="134" t="e">
        <f t="shared" si="13"/>
        <v>#REF!</v>
      </c>
      <c r="G107" s="142"/>
      <c r="H107" s="133"/>
      <c r="I107" s="37"/>
      <c r="J107" s="134" t="e">
        <f t="shared" si="14"/>
        <v>#REF!</v>
      </c>
      <c r="K107" s="142"/>
      <c r="L107" s="133"/>
      <c r="M107" s="37"/>
      <c r="N107" s="134" t="e">
        <f t="shared" si="15"/>
        <v>#REF!</v>
      </c>
      <c r="O107" s="40"/>
    </row>
    <row r="108" spans="1:17" s="42" customFormat="1" ht="12.75" customHeight="1" x14ac:dyDescent="0.2">
      <c r="A108" s="85"/>
      <c r="B108" s="119"/>
      <c r="C108" s="142"/>
      <c r="D108" s="133"/>
      <c r="E108" s="37"/>
      <c r="F108" s="134" t="e">
        <f t="shared" si="13"/>
        <v>#REF!</v>
      </c>
      <c r="G108" s="142"/>
      <c r="H108" s="133"/>
      <c r="I108" s="37"/>
      <c r="J108" s="134" t="e">
        <f t="shared" si="14"/>
        <v>#REF!</v>
      </c>
      <c r="K108" s="142"/>
      <c r="L108" s="133"/>
      <c r="M108" s="37"/>
      <c r="N108" s="134" t="e">
        <f t="shared" si="15"/>
        <v>#REF!</v>
      </c>
      <c r="O108" s="40"/>
    </row>
    <row r="109" spans="1:17" s="42" customFormat="1" ht="12.75" customHeight="1" x14ac:dyDescent="0.2">
      <c r="A109" s="85"/>
      <c r="B109" s="119"/>
      <c r="C109" s="142"/>
      <c r="D109" s="133"/>
      <c r="E109" s="37"/>
      <c r="F109" s="134" t="e">
        <f t="shared" si="13"/>
        <v>#REF!</v>
      </c>
      <c r="G109" s="142"/>
      <c r="H109" s="133"/>
      <c r="I109" s="37"/>
      <c r="J109" s="134" t="e">
        <f t="shared" si="14"/>
        <v>#REF!</v>
      </c>
      <c r="K109" s="142"/>
      <c r="L109" s="133"/>
      <c r="M109" s="37"/>
      <c r="N109" s="134" t="e">
        <f t="shared" si="15"/>
        <v>#REF!</v>
      </c>
      <c r="O109" s="40"/>
    </row>
    <row r="110" spans="1:17" s="42" customFormat="1" ht="12.75" customHeight="1" x14ac:dyDescent="0.2">
      <c r="A110" s="85"/>
      <c r="B110" s="119"/>
      <c r="C110" s="142"/>
      <c r="D110" s="133"/>
      <c r="E110" s="37"/>
      <c r="F110" s="134" t="e">
        <f t="shared" si="13"/>
        <v>#REF!</v>
      </c>
      <c r="G110" s="142"/>
      <c r="H110" s="133"/>
      <c r="I110" s="37"/>
      <c r="J110" s="134" t="e">
        <f t="shared" si="14"/>
        <v>#REF!</v>
      </c>
      <c r="K110" s="142"/>
      <c r="L110" s="133"/>
      <c r="M110" s="37"/>
      <c r="N110" s="134" t="e">
        <f t="shared" si="15"/>
        <v>#REF!</v>
      </c>
      <c r="O110" s="40"/>
    </row>
    <row r="111" spans="1:17" s="42" customFormat="1" ht="12.75" customHeight="1" x14ac:dyDescent="0.2">
      <c r="A111" s="85"/>
      <c r="B111" s="119"/>
      <c r="C111" s="142"/>
      <c r="D111" s="133"/>
      <c r="E111" s="37"/>
      <c r="F111" s="134" t="e">
        <f t="shared" si="13"/>
        <v>#REF!</v>
      </c>
      <c r="G111" s="142"/>
      <c r="H111" s="133"/>
      <c r="I111" s="37"/>
      <c r="J111" s="134" t="e">
        <f t="shared" si="14"/>
        <v>#REF!</v>
      </c>
      <c r="K111" s="142"/>
      <c r="L111" s="133"/>
      <c r="M111" s="37"/>
      <c r="N111" s="134" t="e">
        <f t="shared" si="15"/>
        <v>#REF!</v>
      </c>
      <c r="O111" s="40"/>
    </row>
    <row r="112" spans="1:17" s="42" customFormat="1" ht="12.75" customHeight="1" x14ac:dyDescent="0.2">
      <c r="A112" s="85"/>
      <c r="B112" s="119"/>
      <c r="C112" s="142"/>
      <c r="D112" s="133"/>
      <c r="E112" s="37"/>
      <c r="F112" s="134" t="e">
        <f t="shared" si="13"/>
        <v>#REF!</v>
      </c>
      <c r="G112" s="142"/>
      <c r="H112" s="133"/>
      <c r="I112" s="37"/>
      <c r="J112" s="134" t="e">
        <f t="shared" si="14"/>
        <v>#REF!</v>
      </c>
      <c r="K112" s="142"/>
      <c r="L112" s="133"/>
      <c r="M112" s="37"/>
      <c r="N112" s="134" t="e">
        <f t="shared" si="15"/>
        <v>#REF!</v>
      </c>
      <c r="O112" s="40"/>
    </row>
    <row r="113" spans="1:15" s="42" customFormat="1" ht="12.75" customHeight="1" x14ac:dyDescent="0.2">
      <c r="A113" s="85"/>
      <c r="B113" s="119"/>
      <c r="C113" s="142"/>
      <c r="D113" s="133"/>
      <c r="E113" s="37"/>
      <c r="F113" s="134" t="e">
        <f t="shared" si="13"/>
        <v>#REF!</v>
      </c>
      <c r="G113" s="142"/>
      <c r="H113" s="133"/>
      <c r="I113" s="37"/>
      <c r="J113" s="134" t="e">
        <f t="shared" si="14"/>
        <v>#REF!</v>
      </c>
      <c r="K113" s="142"/>
      <c r="L113" s="133"/>
      <c r="M113" s="37"/>
      <c r="N113" s="134" t="e">
        <f t="shared" si="15"/>
        <v>#REF!</v>
      </c>
      <c r="O113" s="40"/>
    </row>
    <row r="114" spans="1:15" s="42" customFormat="1" ht="12.75" customHeight="1" x14ac:dyDescent="0.2">
      <c r="A114" s="85"/>
      <c r="B114" s="119"/>
      <c r="C114" s="142"/>
      <c r="D114" s="133"/>
      <c r="E114" s="37"/>
      <c r="F114" s="134" t="e">
        <f t="shared" si="13"/>
        <v>#REF!</v>
      </c>
      <c r="G114" s="142"/>
      <c r="H114" s="133"/>
      <c r="I114" s="37"/>
      <c r="J114" s="134" t="e">
        <f t="shared" si="14"/>
        <v>#REF!</v>
      </c>
      <c r="K114" s="142"/>
      <c r="L114" s="133"/>
      <c r="M114" s="37"/>
      <c r="N114" s="134" t="e">
        <f t="shared" si="15"/>
        <v>#REF!</v>
      </c>
      <c r="O114" s="40"/>
    </row>
    <row r="115" spans="1:15" s="42" customFormat="1" ht="12.75" customHeight="1" x14ac:dyDescent="0.2">
      <c r="A115" s="85"/>
      <c r="B115" s="119"/>
      <c r="C115" s="142"/>
      <c r="D115" s="133"/>
      <c r="E115" s="37"/>
      <c r="F115" s="134" t="e">
        <f t="shared" si="13"/>
        <v>#REF!</v>
      </c>
      <c r="G115" s="142"/>
      <c r="H115" s="133"/>
      <c r="I115" s="37"/>
      <c r="J115" s="134" t="e">
        <f t="shared" si="14"/>
        <v>#REF!</v>
      </c>
      <c r="K115" s="142"/>
      <c r="L115" s="133"/>
      <c r="M115" s="37"/>
      <c r="N115" s="134" t="e">
        <f t="shared" si="15"/>
        <v>#REF!</v>
      </c>
      <c r="O115" s="40"/>
    </row>
    <row r="116" spans="1:15" s="42" customFormat="1" ht="12.75" customHeight="1" x14ac:dyDescent="0.2">
      <c r="A116" s="85"/>
      <c r="B116" s="119"/>
      <c r="C116" s="142"/>
      <c r="D116" s="133"/>
      <c r="E116" s="37"/>
      <c r="F116" s="134" t="e">
        <f t="shared" si="13"/>
        <v>#REF!</v>
      </c>
      <c r="G116" s="142"/>
      <c r="H116" s="133"/>
      <c r="I116" s="37"/>
      <c r="J116" s="134" t="e">
        <f t="shared" si="14"/>
        <v>#REF!</v>
      </c>
      <c r="K116" s="142"/>
      <c r="L116" s="133"/>
      <c r="M116" s="37"/>
      <c r="N116" s="134" t="e">
        <f t="shared" si="15"/>
        <v>#REF!</v>
      </c>
      <c r="O116" s="40"/>
    </row>
    <row r="117" spans="1:15" s="42" customFormat="1" ht="12.75" customHeight="1" x14ac:dyDescent="0.2">
      <c r="A117" s="85"/>
      <c r="B117" s="119"/>
      <c r="C117" s="142"/>
      <c r="D117" s="133"/>
      <c r="E117" s="37"/>
      <c r="F117" s="134" t="e">
        <f t="shared" si="13"/>
        <v>#REF!</v>
      </c>
      <c r="G117" s="142"/>
      <c r="H117" s="133"/>
      <c r="I117" s="37"/>
      <c r="J117" s="134" t="e">
        <f t="shared" si="14"/>
        <v>#REF!</v>
      </c>
      <c r="K117" s="142"/>
      <c r="L117" s="133"/>
      <c r="M117" s="37"/>
      <c r="N117" s="134" t="e">
        <f t="shared" si="15"/>
        <v>#REF!</v>
      </c>
      <c r="O117" s="40"/>
    </row>
    <row r="118" spans="1:15" s="42" customFormat="1" ht="12.75" customHeight="1" x14ac:dyDescent="0.2">
      <c r="A118" s="85"/>
      <c r="B118" s="119"/>
      <c r="C118" s="142"/>
      <c r="D118" s="133"/>
      <c r="E118" s="37"/>
      <c r="F118" s="134" t="e">
        <f t="shared" si="13"/>
        <v>#REF!</v>
      </c>
      <c r="G118" s="142"/>
      <c r="H118" s="133"/>
      <c r="I118" s="37"/>
      <c r="J118" s="134" t="e">
        <f t="shared" si="14"/>
        <v>#REF!</v>
      </c>
      <c r="K118" s="142"/>
      <c r="L118" s="133"/>
      <c r="M118" s="37"/>
      <c r="N118" s="134" t="e">
        <f t="shared" si="15"/>
        <v>#REF!</v>
      </c>
      <c r="O118" s="40"/>
    </row>
    <row r="119" spans="1:15" s="42" customFormat="1" ht="12.75" customHeight="1" x14ac:dyDescent="0.2">
      <c r="A119" s="85"/>
      <c r="B119" s="119"/>
      <c r="C119" s="142"/>
      <c r="D119" s="133"/>
      <c r="E119" s="37"/>
      <c r="F119" s="134" t="e">
        <f t="shared" si="13"/>
        <v>#REF!</v>
      </c>
      <c r="G119" s="142"/>
      <c r="H119" s="133"/>
      <c r="I119" s="37"/>
      <c r="J119" s="134" t="e">
        <f t="shared" si="14"/>
        <v>#REF!</v>
      </c>
      <c r="K119" s="142"/>
      <c r="L119" s="133"/>
      <c r="M119" s="37"/>
      <c r="N119" s="134" t="e">
        <f t="shared" si="15"/>
        <v>#REF!</v>
      </c>
      <c r="O119" s="40"/>
    </row>
    <row r="120" spans="1:15" s="42" customFormat="1" ht="12.75" customHeight="1" x14ac:dyDescent="0.2">
      <c r="A120" s="85"/>
      <c r="B120" s="119"/>
      <c r="C120" s="142"/>
      <c r="D120" s="133"/>
      <c r="E120" s="37"/>
      <c r="F120" s="134" t="e">
        <f t="shared" si="13"/>
        <v>#REF!</v>
      </c>
      <c r="G120" s="142"/>
      <c r="H120" s="133"/>
      <c r="I120" s="37"/>
      <c r="J120" s="134" t="e">
        <f t="shared" si="14"/>
        <v>#REF!</v>
      </c>
      <c r="K120" s="142"/>
      <c r="L120" s="133"/>
      <c r="M120" s="37"/>
      <c r="N120" s="134" t="e">
        <f t="shared" si="15"/>
        <v>#REF!</v>
      </c>
      <c r="O120" s="40"/>
    </row>
    <row r="121" spans="1:15" s="42" customFormat="1" ht="12.75" customHeight="1" x14ac:dyDescent="0.2">
      <c r="A121" s="85"/>
      <c r="B121" s="119"/>
      <c r="C121" s="142"/>
      <c r="D121" s="133"/>
      <c r="E121" s="37"/>
      <c r="F121" s="134" t="e">
        <f t="shared" si="13"/>
        <v>#REF!</v>
      </c>
      <c r="G121" s="142"/>
      <c r="H121" s="133"/>
      <c r="I121" s="37"/>
      <c r="J121" s="134" t="e">
        <f t="shared" si="14"/>
        <v>#REF!</v>
      </c>
      <c r="K121" s="142"/>
      <c r="L121" s="133"/>
      <c r="M121" s="37"/>
      <c r="N121" s="134" t="e">
        <f t="shared" si="15"/>
        <v>#REF!</v>
      </c>
      <c r="O121" s="40"/>
    </row>
    <row r="122" spans="1:15" s="42" customFormat="1" ht="12.75" customHeight="1" x14ac:dyDescent="0.2">
      <c r="A122" s="85"/>
      <c r="B122" s="119"/>
      <c r="C122" s="142"/>
      <c r="D122" s="133"/>
      <c r="E122" s="37"/>
      <c r="F122" s="134" t="e">
        <f t="shared" si="13"/>
        <v>#REF!</v>
      </c>
      <c r="G122" s="142"/>
      <c r="H122" s="133"/>
      <c r="I122" s="37"/>
      <c r="J122" s="134" t="e">
        <f t="shared" si="14"/>
        <v>#REF!</v>
      </c>
      <c r="K122" s="142"/>
      <c r="L122" s="133"/>
      <c r="M122" s="37"/>
      <c r="N122" s="134" t="e">
        <f t="shared" si="15"/>
        <v>#REF!</v>
      </c>
      <c r="O122" s="40"/>
    </row>
    <row r="123" spans="1:15" s="42" customFormat="1" ht="12.75" customHeight="1" x14ac:dyDescent="0.2">
      <c r="A123" s="85"/>
      <c r="B123" s="119"/>
      <c r="C123" s="142"/>
      <c r="D123" s="133"/>
      <c r="E123" s="37"/>
      <c r="F123" s="134" t="e">
        <f t="shared" si="13"/>
        <v>#REF!</v>
      </c>
      <c r="G123" s="142"/>
      <c r="H123" s="133"/>
      <c r="I123" s="37"/>
      <c r="J123" s="134" t="e">
        <f t="shared" si="14"/>
        <v>#REF!</v>
      </c>
      <c r="K123" s="142"/>
      <c r="L123" s="133"/>
      <c r="M123" s="37"/>
      <c r="N123" s="134" t="e">
        <f t="shared" si="15"/>
        <v>#REF!</v>
      </c>
      <c r="O123" s="40"/>
    </row>
    <row r="124" spans="1:15" s="42" customFormat="1" ht="12.75" customHeight="1" x14ac:dyDescent="0.2">
      <c r="A124" s="85"/>
      <c r="B124" s="119"/>
      <c r="C124" s="142"/>
      <c r="D124" s="133"/>
      <c r="E124" s="37"/>
      <c r="F124" s="134" t="e">
        <f t="shared" si="13"/>
        <v>#REF!</v>
      </c>
      <c r="G124" s="142"/>
      <c r="H124" s="133"/>
      <c r="I124" s="37"/>
      <c r="J124" s="134" t="e">
        <f t="shared" si="14"/>
        <v>#REF!</v>
      </c>
      <c r="K124" s="142"/>
      <c r="L124" s="133"/>
      <c r="M124" s="37"/>
      <c r="N124" s="134" t="e">
        <f t="shared" si="15"/>
        <v>#REF!</v>
      </c>
      <c r="O124" s="40"/>
    </row>
    <row r="125" spans="1:15" s="42" customFormat="1" ht="12.75" customHeight="1" x14ac:dyDescent="0.2">
      <c r="A125" s="85"/>
      <c r="B125" s="119"/>
      <c r="C125" s="142"/>
      <c r="D125" s="133"/>
      <c r="E125" s="37"/>
      <c r="F125" s="134" t="e">
        <f t="shared" si="13"/>
        <v>#REF!</v>
      </c>
      <c r="G125" s="142"/>
      <c r="H125" s="133"/>
      <c r="I125" s="37"/>
      <c r="J125" s="134" t="e">
        <f t="shared" si="14"/>
        <v>#REF!</v>
      </c>
      <c r="K125" s="142"/>
      <c r="L125" s="133"/>
      <c r="M125" s="37"/>
      <c r="N125" s="134" t="e">
        <f t="shared" si="15"/>
        <v>#REF!</v>
      </c>
      <c r="O125" s="40"/>
    </row>
    <row r="126" spans="1:15" s="42" customFormat="1" ht="12.75" customHeight="1" x14ac:dyDescent="0.2">
      <c r="A126" s="85"/>
      <c r="B126" s="119"/>
      <c r="C126" s="142"/>
      <c r="D126" s="133"/>
      <c r="E126" s="37"/>
      <c r="F126" s="134" t="e">
        <f t="shared" si="13"/>
        <v>#REF!</v>
      </c>
      <c r="G126" s="142"/>
      <c r="H126" s="133"/>
      <c r="I126" s="37"/>
      <c r="J126" s="134" t="e">
        <f t="shared" si="14"/>
        <v>#REF!</v>
      </c>
      <c r="K126" s="142"/>
      <c r="L126" s="133"/>
      <c r="M126" s="37"/>
      <c r="N126" s="134" t="e">
        <f t="shared" si="15"/>
        <v>#REF!</v>
      </c>
      <c r="O126" s="40"/>
    </row>
    <row r="127" spans="1:15" s="42" customFormat="1" ht="12.75" customHeight="1" x14ac:dyDescent="0.2">
      <c r="A127" s="85"/>
      <c r="B127" s="119"/>
      <c r="C127" s="142"/>
      <c r="D127" s="133"/>
      <c r="E127" s="37"/>
      <c r="F127" s="134" t="e">
        <f t="shared" si="13"/>
        <v>#REF!</v>
      </c>
      <c r="G127" s="142"/>
      <c r="H127" s="133"/>
      <c r="I127" s="37"/>
      <c r="J127" s="134" t="e">
        <f t="shared" si="14"/>
        <v>#REF!</v>
      </c>
      <c r="K127" s="142"/>
      <c r="L127" s="133"/>
      <c r="M127" s="37"/>
      <c r="N127" s="134" t="e">
        <f t="shared" si="15"/>
        <v>#REF!</v>
      </c>
      <c r="O127" s="40"/>
    </row>
    <row r="128" spans="1:15" s="42" customFormat="1" ht="12.75" customHeight="1" x14ac:dyDescent="0.2">
      <c r="A128" s="85"/>
      <c r="B128" s="119"/>
      <c r="C128" s="142"/>
      <c r="D128" s="133"/>
      <c r="E128" s="37"/>
      <c r="F128" s="134" t="e">
        <f t="shared" si="13"/>
        <v>#REF!</v>
      </c>
      <c r="G128" s="142"/>
      <c r="H128" s="133"/>
      <c r="I128" s="37"/>
      <c r="J128" s="134" t="e">
        <f t="shared" si="14"/>
        <v>#REF!</v>
      </c>
      <c r="K128" s="142"/>
      <c r="L128" s="133"/>
      <c r="M128" s="37"/>
      <c r="N128" s="134" t="e">
        <f t="shared" si="15"/>
        <v>#REF!</v>
      </c>
      <c r="O128" s="40"/>
    </row>
    <row r="129" spans="1:15" s="42" customFormat="1" ht="12.75" customHeight="1" x14ac:dyDescent="0.2">
      <c r="A129" s="85"/>
      <c r="B129" s="119"/>
      <c r="C129" s="142"/>
      <c r="D129" s="133"/>
      <c r="E129" s="37"/>
      <c r="F129" s="134" t="e">
        <f t="shared" si="13"/>
        <v>#REF!</v>
      </c>
      <c r="G129" s="142"/>
      <c r="H129" s="133"/>
      <c r="I129" s="37"/>
      <c r="J129" s="134" t="e">
        <f t="shared" si="14"/>
        <v>#REF!</v>
      </c>
      <c r="K129" s="142"/>
      <c r="L129" s="133"/>
      <c r="M129" s="37"/>
      <c r="N129" s="134" t="e">
        <f t="shared" si="15"/>
        <v>#REF!</v>
      </c>
      <c r="O129" s="40"/>
    </row>
    <row r="130" spans="1:15" s="42" customFormat="1" ht="12.75" customHeight="1" x14ac:dyDescent="0.2">
      <c r="A130" s="85"/>
      <c r="B130" s="119"/>
      <c r="C130" s="142"/>
      <c r="D130" s="133"/>
      <c r="E130" s="37"/>
      <c r="F130" s="134" t="e">
        <f t="shared" si="13"/>
        <v>#REF!</v>
      </c>
      <c r="G130" s="142"/>
      <c r="H130" s="133"/>
      <c r="I130" s="37"/>
      <c r="J130" s="134" t="e">
        <f t="shared" si="14"/>
        <v>#REF!</v>
      </c>
      <c r="K130" s="142"/>
      <c r="L130" s="133"/>
      <c r="M130" s="37"/>
      <c r="N130" s="134" t="e">
        <f t="shared" si="15"/>
        <v>#REF!</v>
      </c>
      <c r="O130" s="40"/>
    </row>
    <row r="131" spans="1:15" s="42" customFormat="1" ht="12.75" customHeight="1" x14ac:dyDescent="0.2">
      <c r="A131" s="85"/>
      <c r="B131" s="119"/>
      <c r="C131" s="142"/>
      <c r="D131" s="133"/>
      <c r="E131" s="37"/>
      <c r="F131" s="134" t="e">
        <f t="shared" si="13"/>
        <v>#REF!</v>
      </c>
      <c r="G131" s="142"/>
      <c r="H131" s="133"/>
      <c r="I131" s="37"/>
      <c r="J131" s="134" t="e">
        <f t="shared" si="14"/>
        <v>#REF!</v>
      </c>
      <c r="K131" s="142"/>
      <c r="L131" s="133"/>
      <c r="M131" s="37"/>
      <c r="N131" s="134" t="e">
        <f t="shared" si="15"/>
        <v>#REF!</v>
      </c>
      <c r="O131" s="40"/>
    </row>
    <row r="132" spans="1:15" s="42" customFormat="1" ht="12.75" customHeight="1" x14ac:dyDescent="0.2">
      <c r="A132" s="85"/>
      <c r="B132" s="119"/>
      <c r="C132" s="142"/>
      <c r="D132" s="133"/>
      <c r="E132" s="37"/>
      <c r="F132" s="134" t="e">
        <f t="shared" si="13"/>
        <v>#REF!</v>
      </c>
      <c r="G132" s="142"/>
      <c r="H132" s="133"/>
      <c r="I132" s="37"/>
      <c r="J132" s="134" t="e">
        <f t="shared" si="14"/>
        <v>#REF!</v>
      </c>
      <c r="K132" s="142"/>
      <c r="L132" s="133"/>
      <c r="M132" s="37"/>
      <c r="N132" s="134" t="e">
        <f t="shared" si="15"/>
        <v>#REF!</v>
      </c>
      <c r="O132" s="40"/>
    </row>
    <row r="133" spans="1:15" s="42" customFormat="1" ht="12.75" customHeight="1" x14ac:dyDescent="0.2">
      <c r="A133" s="85"/>
      <c r="B133" s="119"/>
      <c r="C133" s="142"/>
      <c r="D133" s="133"/>
      <c r="E133" s="37"/>
      <c r="F133" s="134" t="e">
        <f t="shared" si="13"/>
        <v>#REF!</v>
      </c>
      <c r="G133" s="142"/>
      <c r="H133" s="133"/>
      <c r="I133" s="37"/>
      <c r="J133" s="134" t="e">
        <f t="shared" si="14"/>
        <v>#REF!</v>
      </c>
      <c r="K133" s="142"/>
      <c r="L133" s="133"/>
      <c r="M133" s="37"/>
      <c r="N133" s="134" t="e">
        <f t="shared" si="15"/>
        <v>#REF!</v>
      </c>
      <c r="O133" s="40"/>
    </row>
    <row r="134" spans="1:15" s="42" customFormat="1" ht="12.75" customHeight="1" x14ac:dyDescent="0.2">
      <c r="A134" s="85"/>
      <c r="B134" s="119"/>
      <c r="C134" s="142"/>
      <c r="D134" s="133"/>
      <c r="E134" s="37"/>
      <c r="F134" s="134" t="e">
        <f t="shared" si="13"/>
        <v>#REF!</v>
      </c>
      <c r="G134" s="142"/>
      <c r="H134" s="133"/>
      <c r="I134" s="37"/>
      <c r="J134" s="134" t="e">
        <f t="shared" si="14"/>
        <v>#REF!</v>
      </c>
      <c r="K134" s="142"/>
      <c r="L134" s="133"/>
      <c r="M134" s="37"/>
      <c r="N134" s="134" t="e">
        <f t="shared" si="15"/>
        <v>#REF!</v>
      </c>
      <c r="O134" s="40"/>
    </row>
    <row r="135" spans="1:15" s="42" customFormat="1" ht="12.75" customHeight="1" x14ac:dyDescent="0.2">
      <c r="A135" s="85"/>
      <c r="B135" s="119"/>
      <c r="C135" s="142"/>
      <c r="D135" s="133"/>
      <c r="E135" s="37"/>
      <c r="F135" s="134" t="e">
        <f t="shared" si="13"/>
        <v>#REF!</v>
      </c>
      <c r="G135" s="142"/>
      <c r="H135" s="133"/>
      <c r="I135" s="37"/>
      <c r="J135" s="134" t="e">
        <f t="shared" si="14"/>
        <v>#REF!</v>
      </c>
      <c r="K135" s="142"/>
      <c r="L135" s="133"/>
      <c r="M135" s="37"/>
      <c r="N135" s="134" t="e">
        <f t="shared" si="15"/>
        <v>#REF!</v>
      </c>
      <c r="O135" s="40"/>
    </row>
    <row r="136" spans="1:15" s="42" customFormat="1" ht="12.75" customHeight="1" x14ac:dyDescent="0.2">
      <c r="A136" s="85"/>
      <c r="B136" s="119"/>
      <c r="C136" s="142"/>
      <c r="D136" s="133"/>
      <c r="E136" s="37"/>
      <c r="F136" s="134" t="e">
        <f t="shared" si="13"/>
        <v>#REF!</v>
      </c>
      <c r="G136" s="142"/>
      <c r="H136" s="133"/>
      <c r="I136" s="37"/>
      <c r="J136" s="134" t="e">
        <f t="shared" si="14"/>
        <v>#REF!</v>
      </c>
      <c r="K136" s="142"/>
      <c r="L136" s="133"/>
      <c r="M136" s="37"/>
      <c r="N136" s="134" t="e">
        <f t="shared" si="15"/>
        <v>#REF!</v>
      </c>
      <c r="O136" s="40"/>
    </row>
    <row r="137" spans="1:15" s="42" customFormat="1" ht="12.75" customHeight="1" x14ac:dyDescent="0.2">
      <c r="A137" s="85"/>
      <c r="B137" s="119"/>
      <c r="C137" s="142"/>
      <c r="D137" s="133"/>
      <c r="E137" s="37"/>
      <c r="F137" s="134" t="e">
        <f>SUM(F103+D137-E137)</f>
        <v>#REF!</v>
      </c>
      <c r="G137" s="142"/>
      <c r="H137" s="133"/>
      <c r="I137" s="37"/>
      <c r="J137" s="134" t="e">
        <f>SUM(J103+H137-I137)</f>
        <v>#REF!</v>
      </c>
      <c r="K137" s="142"/>
      <c r="L137" s="133"/>
      <c r="M137" s="37"/>
      <c r="N137" s="134" t="e">
        <f>SUM(N103+L137-M137)</f>
        <v>#REF!</v>
      </c>
      <c r="O137" s="40"/>
    </row>
    <row r="138" spans="1:15" s="42" customFormat="1" ht="12.75" customHeight="1" x14ac:dyDescent="0.2">
      <c r="A138" s="85"/>
      <c r="B138" s="119"/>
      <c r="C138" s="142"/>
      <c r="D138" s="133"/>
      <c r="E138" s="37"/>
      <c r="F138" s="134" t="e">
        <f t="shared" ref="F138:F149" si="16">SUM(F137+D138-E138)</f>
        <v>#REF!</v>
      </c>
      <c r="G138" s="142"/>
      <c r="H138" s="133"/>
      <c r="I138" s="37"/>
      <c r="J138" s="134" t="e">
        <f t="shared" ref="J138:J149" si="17">SUM(J137+H138-I138)</f>
        <v>#REF!</v>
      </c>
      <c r="K138" s="142"/>
      <c r="L138" s="133"/>
      <c r="M138" s="37"/>
      <c r="N138" s="134" t="e">
        <f t="shared" ref="N138:N149" si="18">SUM(N137+L138-M138)</f>
        <v>#REF!</v>
      </c>
      <c r="O138" s="40"/>
    </row>
    <row r="139" spans="1:15" s="42" customFormat="1" ht="12.75" customHeight="1" x14ac:dyDescent="0.2">
      <c r="A139" s="85"/>
      <c r="B139" s="119"/>
      <c r="C139" s="142"/>
      <c r="D139" s="133"/>
      <c r="E139" s="37"/>
      <c r="F139" s="134" t="e">
        <f t="shared" si="16"/>
        <v>#REF!</v>
      </c>
      <c r="G139" s="142"/>
      <c r="H139" s="133"/>
      <c r="I139" s="37"/>
      <c r="J139" s="134" t="e">
        <f t="shared" si="17"/>
        <v>#REF!</v>
      </c>
      <c r="K139" s="142"/>
      <c r="L139" s="133"/>
      <c r="M139" s="37"/>
      <c r="N139" s="134" t="e">
        <f t="shared" si="18"/>
        <v>#REF!</v>
      </c>
      <c r="O139" s="40"/>
    </row>
    <row r="140" spans="1:15" s="42" customFormat="1" ht="12.75" customHeight="1" x14ac:dyDescent="0.2">
      <c r="A140" s="85"/>
      <c r="B140" s="119"/>
      <c r="C140" s="142"/>
      <c r="D140" s="133"/>
      <c r="E140" s="37"/>
      <c r="F140" s="134" t="e">
        <f t="shared" si="16"/>
        <v>#REF!</v>
      </c>
      <c r="G140" s="142"/>
      <c r="H140" s="133"/>
      <c r="I140" s="37"/>
      <c r="J140" s="134" t="e">
        <f t="shared" si="17"/>
        <v>#REF!</v>
      </c>
      <c r="K140" s="142"/>
      <c r="L140" s="133"/>
      <c r="M140" s="37"/>
      <c r="N140" s="134" t="e">
        <f t="shared" si="18"/>
        <v>#REF!</v>
      </c>
      <c r="O140" s="40"/>
    </row>
    <row r="141" spans="1:15" s="42" customFormat="1" ht="12.75" customHeight="1" x14ac:dyDescent="0.2">
      <c r="A141" s="85"/>
      <c r="B141" s="119"/>
      <c r="C141" s="142"/>
      <c r="D141" s="133"/>
      <c r="E141" s="37"/>
      <c r="F141" s="134" t="e">
        <f t="shared" si="16"/>
        <v>#REF!</v>
      </c>
      <c r="G141" s="142"/>
      <c r="H141" s="133"/>
      <c r="I141" s="37"/>
      <c r="J141" s="134" t="e">
        <f t="shared" si="17"/>
        <v>#REF!</v>
      </c>
      <c r="K141" s="142"/>
      <c r="L141" s="133"/>
      <c r="M141" s="37"/>
      <c r="N141" s="134" t="e">
        <f t="shared" si="18"/>
        <v>#REF!</v>
      </c>
      <c r="O141" s="40"/>
    </row>
    <row r="142" spans="1:15" s="42" customFormat="1" ht="12.75" customHeight="1" x14ac:dyDescent="0.2">
      <c r="A142" s="85"/>
      <c r="B142" s="119"/>
      <c r="C142" s="142"/>
      <c r="D142" s="133"/>
      <c r="E142" s="37"/>
      <c r="F142" s="134" t="e">
        <f t="shared" si="16"/>
        <v>#REF!</v>
      </c>
      <c r="G142" s="142"/>
      <c r="H142" s="133"/>
      <c r="I142" s="37"/>
      <c r="J142" s="134" t="e">
        <f t="shared" si="17"/>
        <v>#REF!</v>
      </c>
      <c r="K142" s="142"/>
      <c r="L142" s="133"/>
      <c r="M142" s="37"/>
      <c r="N142" s="134" t="e">
        <f t="shared" si="18"/>
        <v>#REF!</v>
      </c>
      <c r="O142" s="40"/>
    </row>
    <row r="143" spans="1:15" s="42" customFormat="1" ht="12.75" customHeight="1" x14ac:dyDescent="0.2">
      <c r="A143" s="85"/>
      <c r="B143" s="119"/>
      <c r="C143" s="142"/>
      <c r="D143" s="133"/>
      <c r="E143" s="37"/>
      <c r="F143" s="134" t="e">
        <f t="shared" si="16"/>
        <v>#REF!</v>
      </c>
      <c r="G143" s="142"/>
      <c r="H143" s="133"/>
      <c r="I143" s="37"/>
      <c r="J143" s="134" t="e">
        <f t="shared" si="17"/>
        <v>#REF!</v>
      </c>
      <c r="K143" s="142"/>
      <c r="L143" s="133"/>
      <c r="M143" s="37"/>
      <c r="N143" s="134" t="e">
        <f t="shared" si="18"/>
        <v>#REF!</v>
      </c>
      <c r="O143" s="40"/>
    </row>
    <row r="144" spans="1:15" s="41" customFormat="1" ht="12.75" customHeight="1" x14ac:dyDescent="0.2">
      <c r="A144" s="85"/>
      <c r="B144" s="119"/>
      <c r="C144" s="142"/>
      <c r="D144" s="133"/>
      <c r="E144" s="37"/>
      <c r="F144" s="134" t="e">
        <f t="shared" si="16"/>
        <v>#REF!</v>
      </c>
      <c r="G144" s="142"/>
      <c r="H144" s="133"/>
      <c r="I144" s="37"/>
      <c r="J144" s="134" t="e">
        <f t="shared" si="17"/>
        <v>#REF!</v>
      </c>
      <c r="K144" s="142"/>
      <c r="L144" s="133"/>
      <c r="M144" s="37"/>
      <c r="N144" s="134" t="e">
        <f t="shared" si="18"/>
        <v>#REF!</v>
      </c>
      <c r="O144" s="40"/>
    </row>
    <row r="145" spans="1:17" s="41" customFormat="1" ht="12.75" customHeight="1" x14ac:dyDescent="0.2">
      <c r="A145" s="85"/>
      <c r="B145" s="119"/>
      <c r="C145" s="142"/>
      <c r="D145" s="133"/>
      <c r="E145" s="37"/>
      <c r="F145" s="134" t="e">
        <f t="shared" si="16"/>
        <v>#REF!</v>
      </c>
      <c r="G145" s="142"/>
      <c r="H145" s="133"/>
      <c r="I145" s="37"/>
      <c r="J145" s="134" t="e">
        <f t="shared" si="17"/>
        <v>#REF!</v>
      </c>
      <c r="K145" s="142"/>
      <c r="L145" s="133"/>
      <c r="M145" s="37"/>
      <c r="N145" s="134" t="e">
        <f t="shared" si="18"/>
        <v>#REF!</v>
      </c>
      <c r="O145" s="40"/>
    </row>
    <row r="146" spans="1:17" s="42" customFormat="1" ht="12.75" customHeight="1" x14ac:dyDescent="0.2">
      <c r="A146" s="85"/>
      <c r="B146" s="119"/>
      <c r="C146" s="142"/>
      <c r="D146" s="133"/>
      <c r="E146" s="37"/>
      <c r="F146" s="134" t="e">
        <f t="shared" si="16"/>
        <v>#REF!</v>
      </c>
      <c r="G146" s="142"/>
      <c r="H146" s="133"/>
      <c r="I146" s="37"/>
      <c r="J146" s="134" t="e">
        <f t="shared" si="17"/>
        <v>#REF!</v>
      </c>
      <c r="K146" s="142"/>
      <c r="L146" s="133"/>
      <c r="M146" s="37"/>
      <c r="N146" s="134" t="e">
        <f t="shared" si="18"/>
        <v>#REF!</v>
      </c>
      <c r="O146" s="40"/>
    </row>
    <row r="147" spans="1:17" s="41" customFormat="1" ht="12.75" customHeight="1" x14ac:dyDescent="0.2">
      <c r="A147" s="85"/>
      <c r="B147" s="119"/>
      <c r="C147" s="142"/>
      <c r="D147" s="133"/>
      <c r="E147" s="37"/>
      <c r="F147" s="134" t="e">
        <f t="shared" si="16"/>
        <v>#REF!</v>
      </c>
      <c r="G147" s="142"/>
      <c r="H147" s="133"/>
      <c r="I147" s="37"/>
      <c r="J147" s="134" t="e">
        <f t="shared" si="17"/>
        <v>#REF!</v>
      </c>
      <c r="K147" s="142"/>
      <c r="L147" s="133"/>
      <c r="M147" s="37"/>
      <c r="N147" s="134" t="e">
        <f t="shared" si="18"/>
        <v>#REF!</v>
      </c>
      <c r="O147" s="40"/>
    </row>
    <row r="148" spans="1:17" s="41" customFormat="1" ht="12.75" customHeight="1" x14ac:dyDescent="0.2">
      <c r="A148" s="85"/>
      <c r="B148" s="119"/>
      <c r="C148" s="142"/>
      <c r="D148" s="135"/>
      <c r="E148" s="37"/>
      <c r="F148" s="134" t="e">
        <f t="shared" si="16"/>
        <v>#REF!</v>
      </c>
      <c r="G148" s="142"/>
      <c r="H148" s="135"/>
      <c r="I148" s="37"/>
      <c r="J148" s="134" t="e">
        <f t="shared" si="17"/>
        <v>#REF!</v>
      </c>
      <c r="K148" s="142"/>
      <c r="L148" s="135"/>
      <c r="M148" s="37"/>
      <c r="N148" s="134" t="e">
        <f t="shared" si="18"/>
        <v>#REF!</v>
      </c>
      <c r="O148" s="40"/>
    </row>
    <row r="149" spans="1:17" s="41" customFormat="1" ht="12.75" customHeight="1" x14ac:dyDescent="0.25">
      <c r="A149" s="85"/>
      <c r="B149" s="119"/>
      <c r="C149" s="142"/>
      <c r="D149" s="135"/>
      <c r="E149" s="37"/>
      <c r="F149" s="134" t="e">
        <f t="shared" si="16"/>
        <v>#REF!</v>
      </c>
      <c r="G149" s="142"/>
      <c r="H149" s="135"/>
      <c r="I149" s="37"/>
      <c r="J149" s="134" t="e">
        <f t="shared" si="17"/>
        <v>#REF!</v>
      </c>
      <c r="K149" s="142"/>
      <c r="L149" s="135"/>
      <c r="M149" s="37"/>
      <c r="N149" s="134" t="e">
        <f t="shared" si="18"/>
        <v>#REF!</v>
      </c>
      <c r="O149" s="40"/>
      <c r="P149" s="45"/>
      <c r="Q149" s="45"/>
    </row>
    <row r="150" spans="1:17" s="42" customFormat="1" ht="12.75" customHeight="1" x14ac:dyDescent="0.2">
      <c r="A150" s="85"/>
      <c r="B150" s="119"/>
      <c r="C150" s="142"/>
      <c r="D150" s="133"/>
      <c r="E150" s="37"/>
      <c r="F150" s="134" t="e">
        <f>SUM(F4+D150-E150)</f>
        <v>#REF!</v>
      </c>
      <c r="G150" s="142"/>
      <c r="H150" s="133"/>
      <c r="I150" s="37"/>
      <c r="J150" s="134" t="e">
        <f>SUM(J4+H150-I150)</f>
        <v>#REF!</v>
      </c>
      <c r="K150" s="142"/>
      <c r="L150" s="133"/>
      <c r="M150" s="37"/>
      <c r="N150" s="134" t="e">
        <f>SUM(N4+L150-M150)</f>
        <v>#REF!</v>
      </c>
      <c r="O150" s="40"/>
    </row>
    <row r="151" spans="1:17" s="42" customFormat="1" ht="12.75" customHeight="1" x14ac:dyDescent="0.2">
      <c r="A151" s="85"/>
      <c r="B151" s="119"/>
      <c r="C151" s="142"/>
      <c r="D151" s="133"/>
      <c r="E151" s="37"/>
      <c r="F151" s="134" t="e">
        <f t="shared" ref="F151:F199" si="19">SUM(F150+D151-E151)</f>
        <v>#REF!</v>
      </c>
      <c r="G151" s="142"/>
      <c r="H151" s="133"/>
      <c r="I151" s="37"/>
      <c r="J151" s="134" t="e">
        <f t="shared" ref="J151:J199" si="20">SUM(J150+H151-I151)</f>
        <v>#REF!</v>
      </c>
      <c r="K151" s="142"/>
      <c r="L151" s="133"/>
      <c r="M151" s="37"/>
      <c r="N151" s="134" t="e">
        <f t="shared" ref="N151:N199" si="21">SUM(N150+L151-M151)</f>
        <v>#REF!</v>
      </c>
      <c r="O151" s="40"/>
    </row>
    <row r="152" spans="1:17" s="42" customFormat="1" ht="12.75" customHeight="1" x14ac:dyDescent="0.2">
      <c r="A152" s="85"/>
      <c r="B152" s="119"/>
      <c r="C152" s="142"/>
      <c r="D152" s="133"/>
      <c r="E152" s="37"/>
      <c r="F152" s="134" t="e">
        <f t="shared" ref="F152:F184" si="22">SUM(F151+D152-E152)</f>
        <v>#REF!</v>
      </c>
      <c r="G152" s="142"/>
      <c r="H152" s="133"/>
      <c r="I152" s="37"/>
      <c r="J152" s="134" t="e">
        <f t="shared" ref="J152:J184" si="23">SUM(J151+H152-I152)</f>
        <v>#REF!</v>
      </c>
      <c r="K152" s="142"/>
      <c r="L152" s="133"/>
      <c r="M152" s="37"/>
      <c r="N152" s="134" t="e">
        <f t="shared" ref="N152:N184" si="24">SUM(N151+L152-M152)</f>
        <v>#REF!</v>
      </c>
      <c r="O152" s="40"/>
    </row>
    <row r="153" spans="1:17" s="42" customFormat="1" ht="12.75" customHeight="1" x14ac:dyDescent="0.2">
      <c r="A153" s="85"/>
      <c r="B153" s="119"/>
      <c r="C153" s="142"/>
      <c r="D153" s="133"/>
      <c r="E153" s="37"/>
      <c r="F153" s="134" t="e">
        <f t="shared" si="22"/>
        <v>#REF!</v>
      </c>
      <c r="G153" s="142"/>
      <c r="H153" s="133"/>
      <c r="I153" s="37"/>
      <c r="J153" s="134" t="e">
        <f t="shared" si="23"/>
        <v>#REF!</v>
      </c>
      <c r="K153" s="142"/>
      <c r="L153" s="133"/>
      <c r="M153" s="37"/>
      <c r="N153" s="134" t="e">
        <f t="shared" si="24"/>
        <v>#REF!</v>
      </c>
      <c r="O153" s="40"/>
    </row>
    <row r="154" spans="1:17" s="42" customFormat="1" ht="12.75" customHeight="1" x14ac:dyDescent="0.2">
      <c r="A154" s="85"/>
      <c r="B154" s="119"/>
      <c r="C154" s="142"/>
      <c r="D154" s="133"/>
      <c r="E154" s="37"/>
      <c r="F154" s="134" t="e">
        <f t="shared" si="22"/>
        <v>#REF!</v>
      </c>
      <c r="G154" s="142"/>
      <c r="H154" s="133"/>
      <c r="I154" s="37"/>
      <c r="J154" s="134" t="e">
        <f t="shared" si="23"/>
        <v>#REF!</v>
      </c>
      <c r="K154" s="142"/>
      <c r="L154" s="133"/>
      <c r="M154" s="37"/>
      <c r="N154" s="134" t="e">
        <f t="shared" si="24"/>
        <v>#REF!</v>
      </c>
      <c r="O154" s="40"/>
    </row>
    <row r="155" spans="1:17" s="42" customFormat="1" ht="12.75" customHeight="1" x14ac:dyDescent="0.2">
      <c r="A155" s="85"/>
      <c r="B155" s="119"/>
      <c r="C155" s="142"/>
      <c r="D155" s="133"/>
      <c r="E155" s="37"/>
      <c r="F155" s="134" t="e">
        <f t="shared" si="22"/>
        <v>#REF!</v>
      </c>
      <c r="G155" s="142"/>
      <c r="H155" s="133"/>
      <c r="I155" s="37"/>
      <c r="J155" s="134" t="e">
        <f t="shared" si="23"/>
        <v>#REF!</v>
      </c>
      <c r="K155" s="142"/>
      <c r="L155" s="133"/>
      <c r="M155" s="37"/>
      <c r="N155" s="134" t="e">
        <f t="shared" si="24"/>
        <v>#REF!</v>
      </c>
      <c r="O155" s="40"/>
    </row>
    <row r="156" spans="1:17" s="42" customFormat="1" ht="12.75" customHeight="1" x14ac:dyDescent="0.2">
      <c r="A156" s="85"/>
      <c r="B156" s="119"/>
      <c r="C156" s="142"/>
      <c r="D156" s="133"/>
      <c r="E156" s="37"/>
      <c r="F156" s="134" t="e">
        <f t="shared" si="22"/>
        <v>#REF!</v>
      </c>
      <c r="G156" s="142"/>
      <c r="H156" s="133"/>
      <c r="I156" s="37"/>
      <c r="J156" s="134" t="e">
        <f t="shared" si="23"/>
        <v>#REF!</v>
      </c>
      <c r="K156" s="142"/>
      <c r="L156" s="133"/>
      <c r="M156" s="37"/>
      <c r="N156" s="134" t="e">
        <f t="shared" si="24"/>
        <v>#REF!</v>
      </c>
      <c r="O156" s="40"/>
    </row>
    <row r="157" spans="1:17" s="42" customFormat="1" ht="12.75" customHeight="1" x14ac:dyDescent="0.2">
      <c r="A157" s="85"/>
      <c r="B157" s="119"/>
      <c r="C157" s="142"/>
      <c r="D157" s="133"/>
      <c r="E157" s="37"/>
      <c r="F157" s="134" t="e">
        <f t="shared" si="22"/>
        <v>#REF!</v>
      </c>
      <c r="G157" s="142"/>
      <c r="H157" s="133"/>
      <c r="I157" s="37"/>
      <c r="J157" s="134" t="e">
        <f t="shared" si="23"/>
        <v>#REF!</v>
      </c>
      <c r="K157" s="142"/>
      <c r="L157" s="133"/>
      <c r="M157" s="37"/>
      <c r="N157" s="134" t="e">
        <f t="shared" si="24"/>
        <v>#REF!</v>
      </c>
      <c r="O157" s="40"/>
    </row>
    <row r="158" spans="1:17" s="42" customFormat="1" ht="12.75" customHeight="1" x14ac:dyDescent="0.2">
      <c r="A158" s="85"/>
      <c r="B158" s="119"/>
      <c r="C158" s="142"/>
      <c r="D158" s="133"/>
      <c r="E158" s="37"/>
      <c r="F158" s="134" t="e">
        <f t="shared" si="22"/>
        <v>#REF!</v>
      </c>
      <c r="G158" s="142"/>
      <c r="H158" s="133"/>
      <c r="I158" s="37"/>
      <c r="J158" s="134" t="e">
        <f t="shared" si="23"/>
        <v>#REF!</v>
      </c>
      <c r="K158" s="142"/>
      <c r="L158" s="133"/>
      <c r="M158" s="37"/>
      <c r="N158" s="134" t="e">
        <f t="shared" si="24"/>
        <v>#REF!</v>
      </c>
      <c r="O158" s="40"/>
    </row>
    <row r="159" spans="1:17" s="42" customFormat="1" ht="12.75" customHeight="1" x14ac:dyDescent="0.2">
      <c r="A159" s="85"/>
      <c r="B159" s="119"/>
      <c r="C159" s="142"/>
      <c r="D159" s="133"/>
      <c r="E159" s="37"/>
      <c r="F159" s="134" t="e">
        <f t="shared" si="22"/>
        <v>#REF!</v>
      </c>
      <c r="G159" s="142"/>
      <c r="H159" s="133"/>
      <c r="I159" s="37"/>
      <c r="J159" s="134" t="e">
        <f t="shared" si="23"/>
        <v>#REF!</v>
      </c>
      <c r="K159" s="142"/>
      <c r="L159" s="133"/>
      <c r="M159" s="37"/>
      <c r="N159" s="134" t="e">
        <f t="shared" si="24"/>
        <v>#REF!</v>
      </c>
      <c r="O159" s="40"/>
    </row>
    <row r="160" spans="1:17" s="42" customFormat="1" ht="12.75" customHeight="1" x14ac:dyDescent="0.2">
      <c r="A160" s="85"/>
      <c r="B160" s="119"/>
      <c r="C160" s="142"/>
      <c r="D160" s="133"/>
      <c r="E160" s="37"/>
      <c r="F160" s="134" t="e">
        <f t="shared" si="22"/>
        <v>#REF!</v>
      </c>
      <c r="G160" s="142"/>
      <c r="H160" s="133"/>
      <c r="I160" s="37"/>
      <c r="J160" s="134" t="e">
        <f t="shared" si="23"/>
        <v>#REF!</v>
      </c>
      <c r="K160" s="142"/>
      <c r="L160" s="133"/>
      <c r="M160" s="37"/>
      <c r="N160" s="134" t="e">
        <f t="shared" si="24"/>
        <v>#REF!</v>
      </c>
      <c r="O160" s="40"/>
    </row>
    <row r="161" spans="1:15" s="42" customFormat="1" ht="12.75" customHeight="1" x14ac:dyDescent="0.2">
      <c r="A161" s="85"/>
      <c r="B161" s="119"/>
      <c r="C161" s="142"/>
      <c r="D161" s="133"/>
      <c r="E161" s="37"/>
      <c r="F161" s="134" t="e">
        <f t="shared" si="22"/>
        <v>#REF!</v>
      </c>
      <c r="G161" s="142"/>
      <c r="H161" s="133"/>
      <c r="I161" s="37"/>
      <c r="J161" s="134" t="e">
        <f t="shared" si="23"/>
        <v>#REF!</v>
      </c>
      <c r="K161" s="142"/>
      <c r="L161" s="133"/>
      <c r="M161" s="37"/>
      <c r="N161" s="134" t="e">
        <f t="shared" si="24"/>
        <v>#REF!</v>
      </c>
      <c r="O161" s="40"/>
    </row>
    <row r="162" spans="1:15" s="42" customFormat="1" ht="12.75" customHeight="1" x14ac:dyDescent="0.2">
      <c r="A162" s="85"/>
      <c r="B162" s="119"/>
      <c r="C162" s="142"/>
      <c r="D162" s="133"/>
      <c r="E162" s="37"/>
      <c r="F162" s="134" t="e">
        <f t="shared" si="22"/>
        <v>#REF!</v>
      </c>
      <c r="G162" s="142"/>
      <c r="H162" s="133"/>
      <c r="I162" s="37"/>
      <c r="J162" s="134" t="e">
        <f t="shared" si="23"/>
        <v>#REF!</v>
      </c>
      <c r="K162" s="142"/>
      <c r="L162" s="133"/>
      <c r="M162" s="37"/>
      <c r="N162" s="134" t="e">
        <f t="shared" si="24"/>
        <v>#REF!</v>
      </c>
      <c r="O162" s="40"/>
    </row>
    <row r="163" spans="1:15" s="42" customFormat="1" ht="12.75" customHeight="1" x14ac:dyDescent="0.2">
      <c r="A163" s="85"/>
      <c r="B163" s="119"/>
      <c r="C163" s="142"/>
      <c r="D163" s="133"/>
      <c r="E163" s="37"/>
      <c r="F163" s="134" t="e">
        <f t="shared" si="22"/>
        <v>#REF!</v>
      </c>
      <c r="G163" s="142"/>
      <c r="H163" s="133"/>
      <c r="I163" s="37"/>
      <c r="J163" s="134" t="e">
        <f t="shared" si="23"/>
        <v>#REF!</v>
      </c>
      <c r="K163" s="142"/>
      <c r="L163" s="133"/>
      <c r="M163" s="37"/>
      <c r="N163" s="134" t="e">
        <f t="shared" si="24"/>
        <v>#REF!</v>
      </c>
      <c r="O163" s="40"/>
    </row>
    <row r="164" spans="1:15" s="42" customFormat="1" ht="12.75" customHeight="1" x14ac:dyDescent="0.2">
      <c r="A164" s="85"/>
      <c r="B164" s="119"/>
      <c r="C164" s="142"/>
      <c r="D164" s="133"/>
      <c r="E164" s="37"/>
      <c r="F164" s="134" t="e">
        <f t="shared" si="22"/>
        <v>#REF!</v>
      </c>
      <c r="G164" s="142"/>
      <c r="H164" s="133"/>
      <c r="I164" s="37"/>
      <c r="J164" s="134" t="e">
        <f t="shared" si="23"/>
        <v>#REF!</v>
      </c>
      <c r="K164" s="142"/>
      <c r="L164" s="133"/>
      <c r="M164" s="37"/>
      <c r="N164" s="134" t="e">
        <f t="shared" si="24"/>
        <v>#REF!</v>
      </c>
      <c r="O164" s="40"/>
    </row>
    <row r="165" spans="1:15" s="42" customFormat="1" ht="12.75" customHeight="1" x14ac:dyDescent="0.2">
      <c r="A165" s="85"/>
      <c r="B165" s="119"/>
      <c r="C165" s="142"/>
      <c r="D165" s="133"/>
      <c r="E165" s="37"/>
      <c r="F165" s="134" t="e">
        <f t="shared" si="22"/>
        <v>#REF!</v>
      </c>
      <c r="G165" s="142"/>
      <c r="H165" s="133"/>
      <c r="I165" s="37"/>
      <c r="J165" s="134" t="e">
        <f t="shared" si="23"/>
        <v>#REF!</v>
      </c>
      <c r="K165" s="142"/>
      <c r="L165" s="133"/>
      <c r="M165" s="37"/>
      <c r="N165" s="134" t="e">
        <f t="shared" si="24"/>
        <v>#REF!</v>
      </c>
      <c r="O165" s="40"/>
    </row>
    <row r="166" spans="1:15" s="42" customFormat="1" ht="12.75" customHeight="1" x14ac:dyDescent="0.2">
      <c r="A166" s="85"/>
      <c r="B166" s="119"/>
      <c r="C166" s="142"/>
      <c r="D166" s="133"/>
      <c r="E166" s="37"/>
      <c r="F166" s="134" t="e">
        <f t="shared" si="22"/>
        <v>#REF!</v>
      </c>
      <c r="G166" s="142"/>
      <c r="H166" s="133"/>
      <c r="I166" s="37"/>
      <c r="J166" s="134" t="e">
        <f t="shared" si="23"/>
        <v>#REF!</v>
      </c>
      <c r="K166" s="142"/>
      <c r="L166" s="133"/>
      <c r="M166" s="37"/>
      <c r="N166" s="134" t="e">
        <f t="shared" si="24"/>
        <v>#REF!</v>
      </c>
      <c r="O166" s="40"/>
    </row>
    <row r="167" spans="1:15" s="42" customFormat="1" ht="12.75" customHeight="1" x14ac:dyDescent="0.2">
      <c r="A167" s="85"/>
      <c r="B167" s="119"/>
      <c r="C167" s="142"/>
      <c r="D167" s="133"/>
      <c r="E167" s="37"/>
      <c r="F167" s="134" t="e">
        <f t="shared" si="22"/>
        <v>#REF!</v>
      </c>
      <c r="G167" s="142"/>
      <c r="H167" s="133"/>
      <c r="I167" s="37"/>
      <c r="J167" s="134" t="e">
        <f t="shared" si="23"/>
        <v>#REF!</v>
      </c>
      <c r="K167" s="142"/>
      <c r="L167" s="133"/>
      <c r="M167" s="37"/>
      <c r="N167" s="134" t="e">
        <f t="shared" si="24"/>
        <v>#REF!</v>
      </c>
      <c r="O167" s="40"/>
    </row>
    <row r="168" spans="1:15" s="42" customFormat="1" ht="12.75" customHeight="1" x14ac:dyDescent="0.2">
      <c r="A168" s="85"/>
      <c r="B168" s="119"/>
      <c r="C168" s="142"/>
      <c r="D168" s="133"/>
      <c r="E168" s="37"/>
      <c r="F168" s="134" t="e">
        <f t="shared" si="22"/>
        <v>#REF!</v>
      </c>
      <c r="G168" s="142"/>
      <c r="H168" s="133"/>
      <c r="I168" s="37"/>
      <c r="J168" s="134" t="e">
        <f t="shared" si="23"/>
        <v>#REF!</v>
      </c>
      <c r="K168" s="142"/>
      <c r="L168" s="133"/>
      <c r="M168" s="37"/>
      <c r="N168" s="134" t="e">
        <f t="shared" si="24"/>
        <v>#REF!</v>
      </c>
      <c r="O168" s="40"/>
    </row>
    <row r="169" spans="1:15" s="42" customFormat="1" ht="12.75" customHeight="1" x14ac:dyDescent="0.2">
      <c r="A169" s="85"/>
      <c r="B169" s="119"/>
      <c r="C169" s="142"/>
      <c r="D169" s="133"/>
      <c r="E169" s="37"/>
      <c r="F169" s="134" t="e">
        <f t="shared" si="22"/>
        <v>#REF!</v>
      </c>
      <c r="G169" s="142"/>
      <c r="H169" s="133"/>
      <c r="I169" s="37"/>
      <c r="J169" s="134" t="e">
        <f t="shared" si="23"/>
        <v>#REF!</v>
      </c>
      <c r="K169" s="142"/>
      <c r="L169" s="133"/>
      <c r="M169" s="37"/>
      <c r="N169" s="134" t="e">
        <f t="shared" si="24"/>
        <v>#REF!</v>
      </c>
      <c r="O169" s="40"/>
    </row>
    <row r="170" spans="1:15" s="42" customFormat="1" ht="12.75" customHeight="1" x14ac:dyDescent="0.2">
      <c r="A170" s="85"/>
      <c r="B170" s="119"/>
      <c r="C170" s="142"/>
      <c r="D170" s="133"/>
      <c r="E170" s="37"/>
      <c r="F170" s="134" t="e">
        <f t="shared" si="22"/>
        <v>#REF!</v>
      </c>
      <c r="G170" s="142"/>
      <c r="H170" s="133"/>
      <c r="I170" s="37"/>
      <c r="J170" s="134" t="e">
        <f t="shared" si="23"/>
        <v>#REF!</v>
      </c>
      <c r="K170" s="142"/>
      <c r="L170" s="133"/>
      <c r="M170" s="37"/>
      <c r="N170" s="134" t="e">
        <f t="shared" si="24"/>
        <v>#REF!</v>
      </c>
      <c r="O170" s="40"/>
    </row>
    <row r="171" spans="1:15" s="42" customFormat="1" ht="12.75" customHeight="1" x14ac:dyDescent="0.2">
      <c r="A171" s="85"/>
      <c r="B171" s="119"/>
      <c r="C171" s="142"/>
      <c r="D171" s="133"/>
      <c r="E171" s="37"/>
      <c r="F171" s="134" t="e">
        <f t="shared" si="22"/>
        <v>#REF!</v>
      </c>
      <c r="G171" s="142"/>
      <c r="H171" s="133"/>
      <c r="I171" s="37"/>
      <c r="J171" s="134" t="e">
        <f t="shared" si="23"/>
        <v>#REF!</v>
      </c>
      <c r="K171" s="142"/>
      <c r="L171" s="133"/>
      <c r="M171" s="37"/>
      <c r="N171" s="134" t="e">
        <f t="shared" si="24"/>
        <v>#REF!</v>
      </c>
      <c r="O171" s="40"/>
    </row>
    <row r="172" spans="1:15" s="42" customFormat="1" ht="12.75" customHeight="1" x14ac:dyDescent="0.2">
      <c r="A172" s="85"/>
      <c r="B172" s="119"/>
      <c r="C172" s="142"/>
      <c r="D172" s="133"/>
      <c r="E172" s="37"/>
      <c r="F172" s="134" t="e">
        <f t="shared" si="22"/>
        <v>#REF!</v>
      </c>
      <c r="G172" s="142"/>
      <c r="H172" s="133"/>
      <c r="I172" s="37"/>
      <c r="J172" s="134" t="e">
        <f t="shared" si="23"/>
        <v>#REF!</v>
      </c>
      <c r="K172" s="142"/>
      <c r="L172" s="133"/>
      <c r="M172" s="37"/>
      <c r="N172" s="134" t="e">
        <f t="shared" si="24"/>
        <v>#REF!</v>
      </c>
      <c r="O172" s="40"/>
    </row>
    <row r="173" spans="1:15" s="42" customFormat="1" ht="12.75" customHeight="1" x14ac:dyDescent="0.2">
      <c r="A173" s="85"/>
      <c r="B173" s="119"/>
      <c r="C173" s="142"/>
      <c r="D173" s="133"/>
      <c r="E173" s="37"/>
      <c r="F173" s="134" t="e">
        <f t="shared" si="22"/>
        <v>#REF!</v>
      </c>
      <c r="G173" s="142"/>
      <c r="H173" s="133"/>
      <c r="I173" s="37"/>
      <c r="J173" s="134" t="e">
        <f t="shared" si="23"/>
        <v>#REF!</v>
      </c>
      <c r="K173" s="142"/>
      <c r="L173" s="133"/>
      <c r="M173" s="37"/>
      <c r="N173" s="134" t="e">
        <f t="shared" si="24"/>
        <v>#REF!</v>
      </c>
      <c r="O173" s="40"/>
    </row>
    <row r="174" spans="1:15" s="42" customFormat="1" ht="12.75" customHeight="1" x14ac:dyDescent="0.2">
      <c r="A174" s="85"/>
      <c r="B174" s="119"/>
      <c r="C174" s="142"/>
      <c r="D174" s="133"/>
      <c r="E174" s="37"/>
      <c r="F174" s="134" t="e">
        <f t="shared" si="22"/>
        <v>#REF!</v>
      </c>
      <c r="G174" s="142"/>
      <c r="H174" s="133"/>
      <c r="I174" s="37"/>
      <c r="J174" s="134" t="e">
        <f t="shared" si="23"/>
        <v>#REF!</v>
      </c>
      <c r="K174" s="142"/>
      <c r="L174" s="133"/>
      <c r="M174" s="37"/>
      <c r="N174" s="134" t="e">
        <f t="shared" si="24"/>
        <v>#REF!</v>
      </c>
      <c r="O174" s="40"/>
    </row>
    <row r="175" spans="1:15" s="42" customFormat="1" ht="12.75" customHeight="1" x14ac:dyDescent="0.2">
      <c r="A175" s="85"/>
      <c r="B175" s="119"/>
      <c r="C175" s="142"/>
      <c r="D175" s="133"/>
      <c r="E175" s="37"/>
      <c r="F175" s="134" t="e">
        <f t="shared" si="22"/>
        <v>#REF!</v>
      </c>
      <c r="G175" s="142"/>
      <c r="H175" s="133"/>
      <c r="I175" s="37"/>
      <c r="J175" s="134" t="e">
        <f t="shared" si="23"/>
        <v>#REF!</v>
      </c>
      <c r="K175" s="142"/>
      <c r="L175" s="133"/>
      <c r="M175" s="37"/>
      <c r="N175" s="134" t="e">
        <f t="shared" si="24"/>
        <v>#REF!</v>
      </c>
      <c r="O175" s="40"/>
    </row>
    <row r="176" spans="1:15" s="42" customFormat="1" ht="12.75" customHeight="1" x14ac:dyDescent="0.2">
      <c r="A176" s="85"/>
      <c r="B176" s="119"/>
      <c r="C176" s="142"/>
      <c r="D176" s="133"/>
      <c r="E176" s="37"/>
      <c r="F176" s="134" t="e">
        <f t="shared" si="22"/>
        <v>#REF!</v>
      </c>
      <c r="G176" s="142"/>
      <c r="H176" s="133"/>
      <c r="I176" s="37"/>
      <c r="J176" s="134" t="e">
        <f t="shared" si="23"/>
        <v>#REF!</v>
      </c>
      <c r="K176" s="142"/>
      <c r="L176" s="133"/>
      <c r="M176" s="37"/>
      <c r="N176" s="134" t="e">
        <f t="shared" si="24"/>
        <v>#REF!</v>
      </c>
      <c r="O176" s="40"/>
    </row>
    <row r="177" spans="1:15" s="42" customFormat="1" ht="12.75" customHeight="1" x14ac:dyDescent="0.2">
      <c r="A177" s="85"/>
      <c r="B177" s="119"/>
      <c r="C177" s="142"/>
      <c r="D177" s="133"/>
      <c r="E177" s="37"/>
      <c r="F177" s="134" t="e">
        <f t="shared" si="22"/>
        <v>#REF!</v>
      </c>
      <c r="G177" s="142"/>
      <c r="H177" s="133"/>
      <c r="I177" s="37"/>
      <c r="J177" s="134" t="e">
        <f t="shared" si="23"/>
        <v>#REF!</v>
      </c>
      <c r="K177" s="142"/>
      <c r="L177" s="133"/>
      <c r="M177" s="37"/>
      <c r="N177" s="134" t="e">
        <f t="shared" si="24"/>
        <v>#REF!</v>
      </c>
      <c r="O177" s="40"/>
    </row>
    <row r="178" spans="1:15" s="42" customFormat="1" ht="12.75" customHeight="1" x14ac:dyDescent="0.2">
      <c r="A178" s="85"/>
      <c r="B178" s="119"/>
      <c r="C178" s="142"/>
      <c r="D178" s="133"/>
      <c r="E178" s="37"/>
      <c r="F178" s="134" t="e">
        <f t="shared" si="22"/>
        <v>#REF!</v>
      </c>
      <c r="G178" s="142"/>
      <c r="H178" s="133"/>
      <c r="I178" s="37"/>
      <c r="J178" s="134" t="e">
        <f t="shared" si="23"/>
        <v>#REF!</v>
      </c>
      <c r="K178" s="142"/>
      <c r="L178" s="133"/>
      <c r="M178" s="37"/>
      <c r="N178" s="134" t="e">
        <f t="shared" si="24"/>
        <v>#REF!</v>
      </c>
      <c r="O178" s="40"/>
    </row>
    <row r="179" spans="1:15" s="42" customFormat="1" ht="12.75" customHeight="1" x14ac:dyDescent="0.2">
      <c r="A179" s="85"/>
      <c r="B179" s="119"/>
      <c r="C179" s="142"/>
      <c r="D179" s="133"/>
      <c r="E179" s="37"/>
      <c r="F179" s="134" t="e">
        <f t="shared" si="22"/>
        <v>#REF!</v>
      </c>
      <c r="G179" s="142"/>
      <c r="H179" s="133"/>
      <c r="I179" s="37"/>
      <c r="J179" s="134" t="e">
        <f t="shared" si="23"/>
        <v>#REF!</v>
      </c>
      <c r="K179" s="142"/>
      <c r="L179" s="133"/>
      <c r="M179" s="37"/>
      <c r="N179" s="134" t="e">
        <f t="shared" si="24"/>
        <v>#REF!</v>
      </c>
      <c r="O179" s="40"/>
    </row>
    <row r="180" spans="1:15" s="42" customFormat="1" ht="12.75" customHeight="1" x14ac:dyDescent="0.2">
      <c r="A180" s="85"/>
      <c r="B180" s="119"/>
      <c r="C180" s="142"/>
      <c r="D180" s="133"/>
      <c r="E180" s="37"/>
      <c r="F180" s="134" t="e">
        <f t="shared" si="22"/>
        <v>#REF!</v>
      </c>
      <c r="G180" s="142"/>
      <c r="H180" s="133"/>
      <c r="I180" s="37"/>
      <c r="J180" s="134" t="e">
        <f t="shared" si="23"/>
        <v>#REF!</v>
      </c>
      <c r="K180" s="142"/>
      <c r="L180" s="133"/>
      <c r="M180" s="37"/>
      <c r="N180" s="134" t="e">
        <f t="shared" si="24"/>
        <v>#REF!</v>
      </c>
      <c r="O180" s="40"/>
    </row>
    <row r="181" spans="1:15" s="42" customFormat="1" ht="12.75" customHeight="1" x14ac:dyDescent="0.2">
      <c r="A181" s="85"/>
      <c r="B181" s="119"/>
      <c r="C181" s="142"/>
      <c r="D181" s="133"/>
      <c r="E181" s="37"/>
      <c r="F181" s="134" t="e">
        <f t="shared" si="22"/>
        <v>#REF!</v>
      </c>
      <c r="G181" s="142"/>
      <c r="H181" s="133"/>
      <c r="I181" s="37"/>
      <c r="J181" s="134" t="e">
        <f t="shared" si="23"/>
        <v>#REF!</v>
      </c>
      <c r="K181" s="142"/>
      <c r="L181" s="133"/>
      <c r="M181" s="37"/>
      <c r="N181" s="134" t="e">
        <f t="shared" si="24"/>
        <v>#REF!</v>
      </c>
      <c r="O181" s="40"/>
    </row>
    <row r="182" spans="1:15" s="42" customFormat="1" ht="12.75" customHeight="1" x14ac:dyDescent="0.2">
      <c r="A182" s="85"/>
      <c r="B182" s="119"/>
      <c r="C182" s="142"/>
      <c r="D182" s="133"/>
      <c r="E182" s="37"/>
      <c r="F182" s="134" t="e">
        <f t="shared" si="22"/>
        <v>#REF!</v>
      </c>
      <c r="G182" s="142"/>
      <c r="H182" s="133"/>
      <c r="I182" s="37"/>
      <c r="J182" s="134" t="e">
        <f t="shared" si="23"/>
        <v>#REF!</v>
      </c>
      <c r="K182" s="142"/>
      <c r="L182" s="133"/>
      <c r="M182" s="37"/>
      <c r="N182" s="134" t="e">
        <f t="shared" si="24"/>
        <v>#REF!</v>
      </c>
      <c r="O182" s="40"/>
    </row>
    <row r="183" spans="1:15" s="42" customFormat="1" ht="12.75" customHeight="1" x14ac:dyDescent="0.2">
      <c r="A183" s="85"/>
      <c r="B183" s="119"/>
      <c r="C183" s="142"/>
      <c r="D183" s="133"/>
      <c r="E183" s="37"/>
      <c r="F183" s="134" t="e">
        <f t="shared" si="22"/>
        <v>#REF!</v>
      </c>
      <c r="G183" s="142"/>
      <c r="H183" s="133"/>
      <c r="I183" s="37"/>
      <c r="J183" s="134" t="e">
        <f t="shared" si="23"/>
        <v>#REF!</v>
      </c>
      <c r="K183" s="142"/>
      <c r="L183" s="133"/>
      <c r="M183" s="37"/>
      <c r="N183" s="134" t="e">
        <f t="shared" si="24"/>
        <v>#REF!</v>
      </c>
      <c r="O183" s="40"/>
    </row>
    <row r="184" spans="1:15" s="42" customFormat="1" ht="12.75" customHeight="1" x14ac:dyDescent="0.2">
      <c r="A184" s="85"/>
      <c r="B184" s="119"/>
      <c r="C184" s="142"/>
      <c r="D184" s="133"/>
      <c r="E184" s="37"/>
      <c r="F184" s="134" t="e">
        <f t="shared" si="22"/>
        <v>#REF!</v>
      </c>
      <c r="G184" s="142"/>
      <c r="H184" s="133"/>
      <c r="I184" s="37"/>
      <c r="J184" s="134" t="e">
        <f t="shared" si="23"/>
        <v>#REF!</v>
      </c>
      <c r="K184" s="142"/>
      <c r="L184" s="133"/>
      <c r="M184" s="37"/>
      <c r="N184" s="134" t="e">
        <f t="shared" si="24"/>
        <v>#REF!</v>
      </c>
      <c r="O184" s="40"/>
    </row>
    <row r="185" spans="1:15" s="42" customFormat="1" ht="12.75" customHeight="1" x14ac:dyDescent="0.2">
      <c r="A185" s="85"/>
      <c r="B185" s="119"/>
      <c r="C185" s="142"/>
      <c r="D185" s="133"/>
      <c r="E185" s="37"/>
      <c r="F185" s="134" t="e">
        <f>SUM(F151+D185-E185)</f>
        <v>#REF!</v>
      </c>
      <c r="G185" s="142"/>
      <c r="H185" s="133"/>
      <c r="I185" s="37"/>
      <c r="J185" s="134" t="e">
        <f>SUM(J151+H185-I185)</f>
        <v>#REF!</v>
      </c>
      <c r="K185" s="142"/>
      <c r="L185" s="133"/>
      <c r="M185" s="37"/>
      <c r="N185" s="134" t="e">
        <f>SUM(N151+L185-M185)</f>
        <v>#REF!</v>
      </c>
      <c r="O185" s="40"/>
    </row>
    <row r="186" spans="1:15" s="42" customFormat="1" ht="12.75" customHeight="1" x14ac:dyDescent="0.2">
      <c r="A186" s="85"/>
      <c r="B186" s="119"/>
      <c r="C186" s="142"/>
      <c r="D186" s="133"/>
      <c r="E186" s="37"/>
      <c r="F186" s="134" t="e">
        <f t="shared" si="19"/>
        <v>#REF!</v>
      </c>
      <c r="G186" s="142"/>
      <c r="H186" s="133"/>
      <c r="I186" s="37"/>
      <c r="J186" s="134" t="e">
        <f t="shared" si="20"/>
        <v>#REF!</v>
      </c>
      <c r="K186" s="142"/>
      <c r="L186" s="133"/>
      <c r="M186" s="37"/>
      <c r="N186" s="134" t="e">
        <f t="shared" si="21"/>
        <v>#REF!</v>
      </c>
      <c r="O186" s="40"/>
    </row>
    <row r="187" spans="1:15" s="42" customFormat="1" ht="12.75" customHeight="1" x14ac:dyDescent="0.2">
      <c r="A187" s="85"/>
      <c r="B187" s="119"/>
      <c r="C187" s="142"/>
      <c r="D187" s="133"/>
      <c r="E187" s="37"/>
      <c r="F187" s="134" t="e">
        <f t="shared" si="19"/>
        <v>#REF!</v>
      </c>
      <c r="G187" s="142"/>
      <c r="H187" s="133"/>
      <c r="I187" s="37"/>
      <c r="J187" s="134" t="e">
        <f t="shared" si="20"/>
        <v>#REF!</v>
      </c>
      <c r="K187" s="142"/>
      <c r="L187" s="133"/>
      <c r="M187" s="37"/>
      <c r="N187" s="134" t="e">
        <f t="shared" si="21"/>
        <v>#REF!</v>
      </c>
      <c r="O187" s="40"/>
    </row>
    <row r="188" spans="1:15" s="42" customFormat="1" ht="12.75" customHeight="1" x14ac:dyDescent="0.2">
      <c r="A188" s="85"/>
      <c r="B188" s="119"/>
      <c r="C188" s="142"/>
      <c r="D188" s="133"/>
      <c r="E188" s="37"/>
      <c r="F188" s="134" t="e">
        <f t="shared" si="19"/>
        <v>#REF!</v>
      </c>
      <c r="G188" s="142"/>
      <c r="H188" s="133"/>
      <c r="I188" s="37"/>
      <c r="J188" s="134" t="e">
        <f t="shared" si="20"/>
        <v>#REF!</v>
      </c>
      <c r="K188" s="142"/>
      <c r="L188" s="133"/>
      <c r="M188" s="37"/>
      <c r="N188" s="134" t="e">
        <f t="shared" si="21"/>
        <v>#REF!</v>
      </c>
      <c r="O188" s="40"/>
    </row>
    <row r="189" spans="1:15" s="42" customFormat="1" ht="12.75" customHeight="1" x14ac:dyDescent="0.2">
      <c r="A189" s="85"/>
      <c r="B189" s="119"/>
      <c r="C189" s="142"/>
      <c r="D189" s="133"/>
      <c r="E189" s="37"/>
      <c r="F189" s="134" t="e">
        <f t="shared" si="19"/>
        <v>#REF!</v>
      </c>
      <c r="G189" s="142"/>
      <c r="H189" s="133"/>
      <c r="I189" s="37"/>
      <c r="J189" s="134" t="e">
        <f t="shared" si="20"/>
        <v>#REF!</v>
      </c>
      <c r="K189" s="142"/>
      <c r="L189" s="133"/>
      <c r="M189" s="37"/>
      <c r="N189" s="134" t="e">
        <f t="shared" si="21"/>
        <v>#REF!</v>
      </c>
      <c r="O189" s="40"/>
    </row>
    <row r="190" spans="1:15" s="42" customFormat="1" ht="12.75" customHeight="1" x14ac:dyDescent="0.2">
      <c r="A190" s="85"/>
      <c r="B190" s="119"/>
      <c r="C190" s="142"/>
      <c r="D190" s="133"/>
      <c r="E190" s="37"/>
      <c r="F190" s="134" t="e">
        <f t="shared" si="19"/>
        <v>#REF!</v>
      </c>
      <c r="G190" s="142"/>
      <c r="H190" s="133"/>
      <c r="I190" s="37"/>
      <c r="J190" s="134" t="e">
        <f t="shared" si="20"/>
        <v>#REF!</v>
      </c>
      <c r="K190" s="142"/>
      <c r="L190" s="133"/>
      <c r="M190" s="37"/>
      <c r="N190" s="134" t="e">
        <f t="shared" si="21"/>
        <v>#REF!</v>
      </c>
      <c r="O190" s="40"/>
    </row>
    <row r="191" spans="1:15" s="42" customFormat="1" ht="12.75" customHeight="1" x14ac:dyDescent="0.2">
      <c r="A191" s="85"/>
      <c r="B191" s="119"/>
      <c r="C191" s="142"/>
      <c r="D191" s="133"/>
      <c r="E191" s="37"/>
      <c r="F191" s="134" t="e">
        <f t="shared" si="19"/>
        <v>#REF!</v>
      </c>
      <c r="G191" s="142"/>
      <c r="H191" s="133"/>
      <c r="I191" s="37"/>
      <c r="J191" s="134" t="e">
        <f t="shared" si="20"/>
        <v>#REF!</v>
      </c>
      <c r="K191" s="142"/>
      <c r="L191" s="133"/>
      <c r="M191" s="37"/>
      <c r="N191" s="134" t="e">
        <f t="shared" si="21"/>
        <v>#REF!</v>
      </c>
      <c r="O191" s="40"/>
    </row>
    <row r="192" spans="1:15" s="41" customFormat="1" ht="12.75" customHeight="1" x14ac:dyDescent="0.2">
      <c r="A192" s="85"/>
      <c r="B192" s="119"/>
      <c r="C192" s="142"/>
      <c r="D192" s="133"/>
      <c r="E192" s="37"/>
      <c r="F192" s="134" t="e">
        <f t="shared" si="19"/>
        <v>#REF!</v>
      </c>
      <c r="G192" s="142"/>
      <c r="H192" s="133"/>
      <c r="I192" s="37"/>
      <c r="J192" s="134" t="e">
        <f t="shared" si="20"/>
        <v>#REF!</v>
      </c>
      <c r="K192" s="142"/>
      <c r="L192" s="133"/>
      <c r="M192" s="37"/>
      <c r="N192" s="134" t="e">
        <f t="shared" si="21"/>
        <v>#REF!</v>
      </c>
      <c r="O192" s="40"/>
    </row>
    <row r="193" spans="1:17" s="41" customFormat="1" ht="12.75" customHeight="1" x14ac:dyDescent="0.2">
      <c r="A193" s="85"/>
      <c r="B193" s="119"/>
      <c r="C193" s="142"/>
      <c r="D193" s="133"/>
      <c r="E193" s="37"/>
      <c r="F193" s="134" t="e">
        <f t="shared" si="19"/>
        <v>#REF!</v>
      </c>
      <c r="G193" s="142"/>
      <c r="H193" s="133"/>
      <c r="I193" s="37"/>
      <c r="J193" s="134" t="e">
        <f t="shared" si="20"/>
        <v>#REF!</v>
      </c>
      <c r="K193" s="142"/>
      <c r="L193" s="133"/>
      <c r="M193" s="37"/>
      <c r="N193" s="134" t="e">
        <f t="shared" si="21"/>
        <v>#REF!</v>
      </c>
      <c r="O193" s="40"/>
    </row>
    <row r="194" spans="1:17" s="42" customFormat="1" ht="12.75" customHeight="1" x14ac:dyDescent="0.2">
      <c r="A194" s="85"/>
      <c r="B194" s="119"/>
      <c r="C194" s="142"/>
      <c r="D194" s="133"/>
      <c r="E194" s="37"/>
      <c r="F194" s="134" t="e">
        <f t="shared" si="19"/>
        <v>#REF!</v>
      </c>
      <c r="G194" s="142"/>
      <c r="H194" s="133"/>
      <c r="I194" s="37"/>
      <c r="J194" s="134" t="e">
        <f t="shared" si="20"/>
        <v>#REF!</v>
      </c>
      <c r="K194" s="142"/>
      <c r="L194" s="133"/>
      <c r="M194" s="37"/>
      <c r="N194" s="134" t="e">
        <f t="shared" si="21"/>
        <v>#REF!</v>
      </c>
      <c r="O194" s="40"/>
    </row>
    <row r="195" spans="1:17" s="41" customFormat="1" ht="12.75" customHeight="1" x14ac:dyDescent="0.2">
      <c r="A195" s="85"/>
      <c r="B195" s="119"/>
      <c r="C195" s="142"/>
      <c r="D195" s="133"/>
      <c r="E195" s="37"/>
      <c r="F195" s="134" t="e">
        <f t="shared" si="19"/>
        <v>#REF!</v>
      </c>
      <c r="G195" s="142"/>
      <c r="H195" s="133"/>
      <c r="I195" s="37"/>
      <c r="J195" s="134" t="e">
        <f t="shared" si="20"/>
        <v>#REF!</v>
      </c>
      <c r="K195" s="142"/>
      <c r="L195" s="133"/>
      <c r="M195" s="37"/>
      <c r="N195" s="134" t="e">
        <f t="shared" si="21"/>
        <v>#REF!</v>
      </c>
      <c r="O195" s="40"/>
    </row>
    <row r="196" spans="1:17" s="41" customFormat="1" ht="12.75" customHeight="1" x14ac:dyDescent="0.2">
      <c r="A196" s="85"/>
      <c r="B196" s="119"/>
      <c r="C196" s="142"/>
      <c r="D196" s="135"/>
      <c r="E196" s="37"/>
      <c r="F196" s="134" t="e">
        <f t="shared" si="19"/>
        <v>#REF!</v>
      </c>
      <c r="G196" s="142"/>
      <c r="H196" s="135"/>
      <c r="I196" s="37"/>
      <c r="J196" s="134" t="e">
        <f t="shared" si="20"/>
        <v>#REF!</v>
      </c>
      <c r="K196" s="142"/>
      <c r="L196" s="135"/>
      <c r="M196" s="37"/>
      <c r="N196" s="134" t="e">
        <f t="shared" si="21"/>
        <v>#REF!</v>
      </c>
      <c r="O196" s="40"/>
    </row>
    <row r="197" spans="1:17" s="41" customFormat="1" ht="12.75" customHeight="1" x14ac:dyDescent="0.25">
      <c r="A197" s="85"/>
      <c r="B197" s="119"/>
      <c r="C197" s="142"/>
      <c r="D197" s="135"/>
      <c r="E197" s="37"/>
      <c r="F197" s="134" t="e">
        <f t="shared" si="19"/>
        <v>#REF!</v>
      </c>
      <c r="G197" s="142"/>
      <c r="H197" s="135"/>
      <c r="I197" s="37"/>
      <c r="J197" s="134" t="e">
        <f t="shared" si="20"/>
        <v>#REF!</v>
      </c>
      <c r="K197" s="142"/>
      <c r="L197" s="135"/>
      <c r="M197" s="37"/>
      <c r="N197" s="134" t="e">
        <f t="shared" si="21"/>
        <v>#REF!</v>
      </c>
      <c r="O197" s="40"/>
      <c r="P197" s="45"/>
      <c r="Q197" s="45"/>
    </row>
    <row r="198" spans="1:17" s="41" customFormat="1" ht="12.75" customHeight="1" x14ac:dyDescent="0.2">
      <c r="A198" s="85"/>
      <c r="B198" s="119"/>
      <c r="C198" s="142"/>
      <c r="D198" s="133"/>
      <c r="E198" s="37"/>
      <c r="F198" s="134" t="e">
        <f t="shared" si="19"/>
        <v>#REF!</v>
      </c>
      <c r="G198" s="142"/>
      <c r="H198" s="133"/>
      <c r="I198" s="37"/>
      <c r="J198" s="134" t="e">
        <f t="shared" si="20"/>
        <v>#REF!</v>
      </c>
      <c r="K198" s="142"/>
      <c r="L198" s="133"/>
      <c r="M198" s="37"/>
      <c r="N198" s="134" t="e">
        <f t="shared" si="21"/>
        <v>#REF!</v>
      </c>
      <c r="O198" s="40"/>
    </row>
    <row r="199" spans="1:17" s="53" customFormat="1" ht="12.75" customHeight="1" thickBot="1" x14ac:dyDescent="0.25">
      <c r="A199" s="86"/>
      <c r="B199" s="120"/>
      <c r="C199" s="142"/>
      <c r="D199" s="133"/>
      <c r="E199" s="37"/>
      <c r="F199" s="134" t="e">
        <f t="shared" si="19"/>
        <v>#REF!</v>
      </c>
      <c r="G199" s="142"/>
      <c r="H199" s="133"/>
      <c r="I199" s="37"/>
      <c r="J199" s="134" t="e">
        <f t="shared" si="20"/>
        <v>#REF!</v>
      </c>
      <c r="K199" s="142"/>
      <c r="L199" s="133"/>
      <c r="M199" s="37"/>
      <c r="N199" s="134" t="e">
        <f t="shared" si="21"/>
        <v>#REF!</v>
      </c>
      <c r="O199" s="52"/>
    </row>
    <row r="200" spans="1:17" s="58" customFormat="1" ht="12.75" customHeight="1" thickBot="1" x14ac:dyDescent="0.25">
      <c r="A200" s="87"/>
      <c r="B200" s="121"/>
      <c r="C200" s="142"/>
      <c r="D200" s="136">
        <f>SUM(D4:D199)</f>
        <v>0</v>
      </c>
      <c r="E200" s="137">
        <f>SUM(E4:E199)</f>
        <v>0</v>
      </c>
      <c r="F200" s="138">
        <f>SUM(D200-E200)</f>
        <v>0</v>
      </c>
      <c r="G200" s="142"/>
      <c r="H200" s="136">
        <f>SUM(H4:H199)</f>
        <v>0</v>
      </c>
      <c r="I200" s="137">
        <f>SUM(I4:I199)</f>
        <v>0</v>
      </c>
      <c r="J200" s="138">
        <f>SUM(H200-I200)</f>
        <v>0</v>
      </c>
      <c r="K200" s="142"/>
      <c r="L200" s="136">
        <f>SUM(L4:L199)</f>
        <v>0</v>
      </c>
      <c r="M200" s="137">
        <f>SUM(M4:M199)</f>
        <v>0</v>
      </c>
      <c r="N200" s="138">
        <f>SUM(L200-M200)</f>
        <v>0</v>
      </c>
      <c r="O200" s="57"/>
    </row>
    <row r="201" spans="1:17" ht="12.75" customHeight="1" thickTop="1" x14ac:dyDescent="0.25">
      <c r="A201" s="88"/>
      <c r="B201" s="122"/>
    </row>
  </sheetData>
  <mergeCells count="5">
    <mergeCell ref="L2:N2"/>
    <mergeCell ref="D2:F2"/>
    <mergeCell ref="A2:A3"/>
    <mergeCell ref="B2:B3"/>
    <mergeCell ref="H2:J2"/>
  </mergeCells>
  <conditionalFormatting sqref="N150">
    <cfRule type="expression" dxfId="135" priority="142">
      <formula>$H$150:$I$150=0</formula>
    </cfRule>
  </conditionalFormatting>
  <conditionalFormatting sqref="N151:N184">
    <cfRule type="expression" dxfId="134" priority="141">
      <formula>$H$151:$I$151=0</formula>
    </cfRule>
  </conditionalFormatting>
  <conditionalFormatting sqref="F4 N4">
    <cfRule type="expression" dxfId="133" priority="134">
      <formula>$I$4=0</formula>
    </cfRule>
  </conditionalFormatting>
  <conditionalFormatting sqref="F150">
    <cfRule type="expression" dxfId="132" priority="133">
      <formula>$H$150:$I$150=0</formula>
    </cfRule>
  </conditionalFormatting>
  <conditionalFormatting sqref="F151:F184">
    <cfRule type="expression" dxfId="131" priority="132">
      <formula>$H$151:$I$151=0</formula>
    </cfRule>
  </conditionalFormatting>
  <conditionalFormatting sqref="F185 N185 N137 N88 N40">
    <cfRule type="expression" dxfId="130" priority="131">
      <formula>$H$185:$I$185=0</formula>
    </cfRule>
  </conditionalFormatting>
  <conditionalFormatting sqref="F186 N186 N138 N89 N41">
    <cfRule type="expression" dxfId="129" priority="130">
      <formula>$H$186:$I$186=0</formula>
    </cfRule>
  </conditionalFormatting>
  <conditionalFormatting sqref="F187 N187 N139 N90 N42">
    <cfRule type="expression" dxfId="128" priority="129">
      <formula>$H$187:$I$187=0</formula>
    </cfRule>
  </conditionalFormatting>
  <conditionalFormatting sqref="F188 N188 N140 N91 N43">
    <cfRule type="expression" dxfId="127" priority="128">
      <formula>$H$188:$I$188=0</formula>
    </cfRule>
  </conditionalFormatting>
  <conditionalFormatting sqref="F189 N189 N141 N92 N44">
    <cfRule type="expression" dxfId="126" priority="127">
      <formula>$H$189:$I$189=0</formula>
    </cfRule>
  </conditionalFormatting>
  <conditionalFormatting sqref="F190 N190 N142 N93 N45">
    <cfRule type="expression" dxfId="125" priority="126">
      <formula>$H$190:$I$190=0</formula>
    </cfRule>
  </conditionalFormatting>
  <conditionalFormatting sqref="F191 N191 N143 N94 N46">
    <cfRule type="expression" dxfId="124" priority="125" stopIfTrue="1">
      <formula>$H$191:$I$191=0</formula>
    </cfRule>
  </conditionalFormatting>
  <conditionalFormatting sqref="F192 N192 N144 N95 N47">
    <cfRule type="expression" dxfId="123" priority="124">
      <formula>$H$192:$I$192=0</formula>
    </cfRule>
  </conditionalFormatting>
  <conditionalFormatting sqref="F193 N193 N145 N96 N48">
    <cfRule type="expression" dxfId="122" priority="123">
      <formula>$H$193:$I$193=0</formula>
    </cfRule>
  </conditionalFormatting>
  <conditionalFormatting sqref="F194 N194 N146 N97 N49">
    <cfRule type="expression" dxfId="121" priority="122">
      <formula>$H$194:$I$194=0</formula>
    </cfRule>
  </conditionalFormatting>
  <conditionalFormatting sqref="F195 N195 N147 N98 N50">
    <cfRule type="expression" dxfId="120" priority="121">
      <formula>$H$195:$I$195=0</formula>
    </cfRule>
  </conditionalFormatting>
  <conditionalFormatting sqref="F196 N196 N148 N99 N51">
    <cfRule type="expression" dxfId="119" priority="120">
      <formula>$H$196:$I$196=0</formula>
    </cfRule>
  </conditionalFormatting>
  <conditionalFormatting sqref="F197 N197 N149 N100 N52">
    <cfRule type="expression" dxfId="118" priority="119">
      <formula>$H$197:$I$197=0</formula>
    </cfRule>
  </conditionalFormatting>
  <conditionalFormatting sqref="F198 N198 N101">
    <cfRule type="expression" dxfId="117" priority="118">
      <formula>$H$198:$I$198=0</formula>
    </cfRule>
  </conditionalFormatting>
  <conditionalFormatting sqref="F199 N199">
    <cfRule type="expression" dxfId="116" priority="117">
      <formula>$H$199:$I$199=0</formula>
    </cfRule>
  </conditionalFormatting>
  <conditionalFormatting sqref="J4">
    <cfRule type="expression" dxfId="115" priority="116">
      <formula>$I$4=0</formula>
    </cfRule>
  </conditionalFormatting>
  <conditionalFormatting sqref="J150">
    <cfRule type="expression" dxfId="114" priority="115">
      <formula>$H$150:$I$150=0</formula>
    </cfRule>
  </conditionalFormatting>
  <conditionalFormatting sqref="J151:J184">
    <cfRule type="expression" dxfId="113" priority="114">
      <formula>$H$151:$I$151=0</formula>
    </cfRule>
  </conditionalFormatting>
  <conditionalFormatting sqref="J185">
    <cfRule type="expression" dxfId="112" priority="113">
      <formula>$H$185:$I$185=0</formula>
    </cfRule>
  </conditionalFormatting>
  <conditionalFormatting sqref="J186">
    <cfRule type="expression" dxfId="111" priority="112">
      <formula>$H$186:$I$186=0</formula>
    </cfRule>
  </conditionalFormatting>
  <conditionalFormatting sqref="J187">
    <cfRule type="expression" dxfId="110" priority="111">
      <formula>$H$187:$I$187=0</formula>
    </cfRule>
  </conditionalFormatting>
  <conditionalFormatting sqref="J188">
    <cfRule type="expression" dxfId="109" priority="110">
      <formula>$H$188:$I$188=0</formula>
    </cfRule>
  </conditionalFormatting>
  <conditionalFormatting sqref="J189">
    <cfRule type="expression" dxfId="108" priority="109">
      <formula>$H$189:$I$189=0</formula>
    </cfRule>
  </conditionalFormatting>
  <conditionalFormatting sqref="J190">
    <cfRule type="expression" dxfId="107" priority="108">
      <formula>$H$190:$I$190=0</formula>
    </cfRule>
  </conditionalFormatting>
  <conditionalFormatting sqref="J191">
    <cfRule type="expression" dxfId="106" priority="107" stopIfTrue="1">
      <formula>$H$191:$I$191=0</formula>
    </cfRule>
  </conditionalFormatting>
  <conditionalFormatting sqref="J192">
    <cfRule type="expression" dxfId="105" priority="106">
      <formula>$H$192:$I$192=0</formula>
    </cfRule>
  </conditionalFormatting>
  <conditionalFormatting sqref="J193">
    <cfRule type="expression" dxfId="104" priority="105">
      <formula>$H$193:$I$193=0</formula>
    </cfRule>
  </conditionalFormatting>
  <conditionalFormatting sqref="J194">
    <cfRule type="expression" dxfId="103" priority="104">
      <formula>$H$194:$I$194=0</formula>
    </cfRule>
  </conditionalFormatting>
  <conditionalFormatting sqref="J195">
    <cfRule type="expression" dxfId="102" priority="103">
      <formula>$H$195:$I$195=0</formula>
    </cfRule>
  </conditionalFormatting>
  <conditionalFormatting sqref="J196">
    <cfRule type="expression" dxfId="101" priority="102">
      <formula>$H$196:$I$196=0</formula>
    </cfRule>
  </conditionalFormatting>
  <conditionalFormatting sqref="J197">
    <cfRule type="expression" dxfId="100" priority="101">
      <formula>$H$197:$I$197=0</formula>
    </cfRule>
  </conditionalFormatting>
  <conditionalFormatting sqref="J198">
    <cfRule type="expression" dxfId="99" priority="100">
      <formula>$H$198:$I$198=0</formula>
    </cfRule>
  </conditionalFormatting>
  <conditionalFormatting sqref="J199">
    <cfRule type="expression" dxfId="98" priority="99">
      <formula>$H$199:$I$199=0</formula>
    </cfRule>
  </conditionalFormatting>
  <conditionalFormatting sqref="N102">
    <cfRule type="expression" dxfId="97" priority="98">
      <formula>$H$150:$I$150=0</formula>
    </cfRule>
  </conditionalFormatting>
  <conditionalFormatting sqref="N103:N136">
    <cfRule type="expression" dxfId="96" priority="97">
      <formula>$H$151:$I$151=0</formula>
    </cfRule>
  </conditionalFormatting>
  <conditionalFormatting sqref="F102">
    <cfRule type="expression" dxfId="95" priority="96">
      <formula>$H$150:$I$150=0</formula>
    </cfRule>
  </conditionalFormatting>
  <conditionalFormatting sqref="F103:F136">
    <cfRule type="expression" dxfId="94" priority="95">
      <formula>$H$151:$I$151=0</formula>
    </cfRule>
  </conditionalFormatting>
  <conditionalFormatting sqref="F137">
    <cfRule type="expression" dxfId="93" priority="94">
      <formula>$H$185:$I$185=0</formula>
    </cfRule>
  </conditionalFormatting>
  <conditionalFormatting sqref="F138">
    <cfRule type="expression" dxfId="92" priority="93">
      <formula>$H$186:$I$186=0</formula>
    </cfRule>
  </conditionalFormatting>
  <conditionalFormatting sqref="F139">
    <cfRule type="expression" dxfId="91" priority="92">
      <formula>$H$187:$I$187=0</formula>
    </cfRule>
  </conditionalFormatting>
  <conditionalFormatting sqref="F140">
    <cfRule type="expression" dxfId="90" priority="91">
      <formula>$H$188:$I$188=0</formula>
    </cfRule>
  </conditionalFormatting>
  <conditionalFormatting sqref="F141">
    <cfRule type="expression" dxfId="89" priority="90">
      <formula>$H$189:$I$189=0</formula>
    </cfRule>
  </conditionalFormatting>
  <conditionalFormatting sqref="F142">
    <cfRule type="expression" dxfId="88" priority="89">
      <formula>$H$190:$I$190=0</formula>
    </cfRule>
  </conditionalFormatting>
  <conditionalFormatting sqref="F143">
    <cfRule type="expression" dxfId="87" priority="88" stopIfTrue="1">
      <formula>$H$191:$I$191=0</formula>
    </cfRule>
  </conditionalFormatting>
  <conditionalFormatting sqref="F144">
    <cfRule type="expression" dxfId="86" priority="87">
      <formula>$H$192:$I$192=0</formula>
    </cfRule>
  </conditionalFormatting>
  <conditionalFormatting sqref="F145">
    <cfRule type="expression" dxfId="85" priority="86">
      <formula>$H$193:$I$193=0</formula>
    </cfRule>
  </conditionalFormatting>
  <conditionalFormatting sqref="F146">
    <cfRule type="expression" dxfId="84" priority="85">
      <formula>$H$194:$I$194=0</formula>
    </cfRule>
  </conditionalFormatting>
  <conditionalFormatting sqref="F147">
    <cfRule type="expression" dxfId="83" priority="84">
      <formula>$H$195:$I$195=0</formula>
    </cfRule>
  </conditionalFormatting>
  <conditionalFormatting sqref="F148">
    <cfRule type="expression" dxfId="82" priority="83">
      <formula>$H$196:$I$196=0</formula>
    </cfRule>
  </conditionalFormatting>
  <conditionalFormatting sqref="F149">
    <cfRule type="expression" dxfId="81" priority="82">
      <formula>$H$197:$I$197=0</formula>
    </cfRule>
  </conditionalFormatting>
  <conditionalFormatting sqref="J102">
    <cfRule type="expression" dxfId="80" priority="81">
      <formula>$H$150:$I$150=0</formula>
    </cfRule>
  </conditionalFormatting>
  <conditionalFormatting sqref="J103:J136">
    <cfRule type="expression" dxfId="79" priority="80">
      <formula>$H$151:$I$151=0</formula>
    </cfRule>
  </conditionalFormatting>
  <conditionalFormatting sqref="J137">
    <cfRule type="expression" dxfId="78" priority="79">
      <formula>$H$185:$I$185=0</formula>
    </cfRule>
  </conditionalFormatting>
  <conditionalFormatting sqref="J138">
    <cfRule type="expression" dxfId="77" priority="78">
      <formula>$H$186:$I$186=0</formula>
    </cfRule>
  </conditionalFormatting>
  <conditionalFormatting sqref="J139">
    <cfRule type="expression" dxfId="76" priority="77">
      <formula>$H$187:$I$187=0</formula>
    </cfRule>
  </conditionalFormatting>
  <conditionalFormatting sqref="J140">
    <cfRule type="expression" dxfId="75" priority="76">
      <formula>$H$188:$I$188=0</formula>
    </cfRule>
  </conditionalFormatting>
  <conditionalFormatting sqref="J141">
    <cfRule type="expression" dxfId="74" priority="75">
      <formula>$H$189:$I$189=0</formula>
    </cfRule>
  </conditionalFormatting>
  <conditionalFormatting sqref="J142">
    <cfRule type="expression" dxfId="73" priority="74">
      <formula>$H$190:$I$190=0</formula>
    </cfRule>
  </conditionalFormatting>
  <conditionalFormatting sqref="J143">
    <cfRule type="expression" dxfId="72" priority="73" stopIfTrue="1">
      <formula>$H$191:$I$191=0</formula>
    </cfRule>
  </conditionalFormatting>
  <conditionalFormatting sqref="J144">
    <cfRule type="expression" dxfId="71" priority="72">
      <formula>$H$192:$I$192=0</formula>
    </cfRule>
  </conditionalFormatting>
  <conditionalFormatting sqref="J145">
    <cfRule type="expression" dxfId="70" priority="71">
      <formula>$H$193:$I$193=0</formula>
    </cfRule>
  </conditionalFormatting>
  <conditionalFormatting sqref="J146">
    <cfRule type="expression" dxfId="69" priority="70">
      <formula>$H$194:$I$194=0</formula>
    </cfRule>
  </conditionalFormatting>
  <conditionalFormatting sqref="J147">
    <cfRule type="expression" dxfId="68" priority="69">
      <formula>$H$195:$I$195=0</formula>
    </cfRule>
  </conditionalFormatting>
  <conditionalFormatting sqref="J148">
    <cfRule type="expression" dxfId="67" priority="68">
      <formula>$H$196:$I$196=0</formula>
    </cfRule>
  </conditionalFormatting>
  <conditionalFormatting sqref="J149">
    <cfRule type="expression" dxfId="66" priority="67">
      <formula>$H$197:$I$197=0</formula>
    </cfRule>
  </conditionalFormatting>
  <conditionalFormatting sqref="N53">
    <cfRule type="expression" dxfId="65" priority="66">
      <formula>$H$150:$I$150=0</formula>
    </cfRule>
  </conditionalFormatting>
  <conditionalFormatting sqref="N54:N87">
    <cfRule type="expression" dxfId="64" priority="65">
      <formula>$H$151:$I$151=0</formula>
    </cfRule>
  </conditionalFormatting>
  <conditionalFormatting sqref="F53">
    <cfRule type="expression" dxfId="63" priority="64">
      <formula>$H$150:$I$150=0</formula>
    </cfRule>
  </conditionalFormatting>
  <conditionalFormatting sqref="F54:F87">
    <cfRule type="expression" dxfId="62" priority="63">
      <formula>$H$151:$I$151=0</formula>
    </cfRule>
  </conditionalFormatting>
  <conditionalFormatting sqref="F88">
    <cfRule type="expression" dxfId="61" priority="62">
      <formula>$H$185:$I$185=0</formula>
    </cfRule>
  </conditionalFormatting>
  <conditionalFormatting sqref="F89">
    <cfRule type="expression" dxfId="60" priority="61">
      <formula>$H$186:$I$186=0</formula>
    </cfRule>
  </conditionalFormatting>
  <conditionalFormatting sqref="F90">
    <cfRule type="expression" dxfId="59" priority="60">
      <formula>$H$187:$I$187=0</formula>
    </cfRule>
  </conditionalFormatting>
  <conditionalFormatting sqref="F91">
    <cfRule type="expression" dxfId="58" priority="59">
      <formula>$H$188:$I$188=0</formula>
    </cfRule>
  </conditionalFormatting>
  <conditionalFormatting sqref="F92">
    <cfRule type="expression" dxfId="57" priority="58">
      <formula>$H$189:$I$189=0</formula>
    </cfRule>
  </conditionalFormatting>
  <conditionalFormatting sqref="F93">
    <cfRule type="expression" dxfId="56" priority="57">
      <formula>$H$190:$I$190=0</formula>
    </cfRule>
  </conditionalFormatting>
  <conditionalFormatting sqref="F94">
    <cfRule type="expression" dxfId="55" priority="56" stopIfTrue="1">
      <formula>$H$191:$I$191=0</formula>
    </cfRule>
  </conditionalFormatting>
  <conditionalFormatting sqref="F95">
    <cfRule type="expression" dxfId="54" priority="55">
      <formula>$H$192:$I$192=0</formula>
    </cfRule>
  </conditionalFormatting>
  <conditionalFormatting sqref="F96">
    <cfRule type="expression" dxfId="53" priority="54">
      <formula>$H$193:$I$193=0</formula>
    </cfRule>
  </conditionalFormatting>
  <conditionalFormatting sqref="F97">
    <cfRule type="expression" dxfId="52" priority="53">
      <formula>$H$194:$I$194=0</formula>
    </cfRule>
  </conditionalFormatting>
  <conditionalFormatting sqref="F98">
    <cfRule type="expression" dxfId="51" priority="52">
      <formula>$H$195:$I$195=0</formula>
    </cfRule>
  </conditionalFormatting>
  <conditionalFormatting sqref="F99">
    <cfRule type="expression" dxfId="50" priority="51">
      <formula>$H$196:$I$196=0</formula>
    </cfRule>
  </conditionalFormatting>
  <conditionalFormatting sqref="F100">
    <cfRule type="expression" dxfId="49" priority="50">
      <formula>$H$197:$I$197=0</formula>
    </cfRule>
  </conditionalFormatting>
  <conditionalFormatting sqref="F101">
    <cfRule type="expression" dxfId="48" priority="49">
      <formula>$H$198:$I$198=0</formula>
    </cfRule>
  </conditionalFormatting>
  <conditionalFormatting sqref="J53">
    <cfRule type="expression" dxfId="47" priority="48">
      <formula>$H$150:$I$150=0</formula>
    </cfRule>
  </conditionalFormatting>
  <conditionalFormatting sqref="J54:J87">
    <cfRule type="expression" dxfId="46" priority="47">
      <formula>$H$151:$I$151=0</formula>
    </cfRule>
  </conditionalFormatting>
  <conditionalFormatting sqref="J88">
    <cfRule type="expression" dxfId="45" priority="46">
      <formula>$H$185:$I$185=0</formula>
    </cfRule>
  </conditionalFormatting>
  <conditionalFormatting sqref="J89">
    <cfRule type="expression" dxfId="44" priority="45">
      <formula>$H$186:$I$186=0</formula>
    </cfRule>
  </conditionalFormatting>
  <conditionalFormatting sqref="J90">
    <cfRule type="expression" dxfId="43" priority="44">
      <formula>$H$187:$I$187=0</formula>
    </cfRule>
  </conditionalFormatting>
  <conditionalFormatting sqref="J91">
    <cfRule type="expression" dxfId="42" priority="43">
      <formula>$H$188:$I$188=0</formula>
    </cfRule>
  </conditionalFormatting>
  <conditionalFormatting sqref="J92">
    <cfRule type="expression" dxfId="41" priority="42">
      <formula>$H$189:$I$189=0</formula>
    </cfRule>
  </conditionalFormatting>
  <conditionalFormatting sqref="J93">
    <cfRule type="expression" dxfId="40" priority="41">
      <formula>$H$190:$I$190=0</formula>
    </cfRule>
  </conditionalFormatting>
  <conditionalFormatting sqref="J94">
    <cfRule type="expression" dxfId="39" priority="40" stopIfTrue="1">
      <formula>$H$191:$I$191=0</formula>
    </cfRule>
  </conditionalFormatting>
  <conditionalFormatting sqref="J95">
    <cfRule type="expression" dxfId="38" priority="39">
      <formula>$H$192:$I$192=0</formula>
    </cfRule>
  </conditionalFormatting>
  <conditionalFormatting sqref="J96">
    <cfRule type="expression" dxfId="37" priority="38">
      <formula>$H$193:$I$193=0</formula>
    </cfRule>
  </conditionalFormatting>
  <conditionalFormatting sqref="J97">
    <cfRule type="expression" dxfId="36" priority="37">
      <formula>$H$194:$I$194=0</formula>
    </cfRule>
  </conditionalFormatting>
  <conditionalFormatting sqref="J98">
    <cfRule type="expression" dxfId="35" priority="36">
      <formula>$H$195:$I$195=0</formula>
    </cfRule>
  </conditionalFormatting>
  <conditionalFormatting sqref="J99">
    <cfRule type="expression" dxfId="34" priority="35">
      <formula>$H$196:$I$196=0</formula>
    </cfRule>
  </conditionalFormatting>
  <conditionalFormatting sqref="J100">
    <cfRule type="expression" dxfId="33" priority="34">
      <formula>$H$197:$I$197=0</formula>
    </cfRule>
  </conditionalFormatting>
  <conditionalFormatting sqref="J101">
    <cfRule type="expression" dxfId="32" priority="33">
      <formula>$H$198:$I$198=0</formula>
    </cfRule>
  </conditionalFormatting>
  <conditionalFormatting sqref="N5">
    <cfRule type="expression" dxfId="31" priority="32">
      <formula>$H$150:$I$150=0</formula>
    </cfRule>
  </conditionalFormatting>
  <conditionalFormatting sqref="N6:N39">
    <cfRule type="expression" dxfId="30" priority="31">
      <formula>$H$151:$I$151=0</formula>
    </cfRule>
  </conditionalFormatting>
  <conditionalFormatting sqref="F5">
    <cfRule type="expression" dxfId="29" priority="30">
      <formula>$H$150:$I$150=0</formula>
    </cfRule>
  </conditionalFormatting>
  <conditionalFormatting sqref="F6:F39">
    <cfRule type="expression" dxfId="28" priority="29">
      <formula>$H$151:$I$151=0</formula>
    </cfRule>
  </conditionalFormatting>
  <conditionalFormatting sqref="F40">
    <cfRule type="expression" dxfId="27" priority="28">
      <formula>$H$185:$I$185=0</formula>
    </cfRule>
  </conditionalFormatting>
  <conditionalFormatting sqref="F41">
    <cfRule type="expression" dxfId="26" priority="27">
      <formula>$H$186:$I$186=0</formula>
    </cfRule>
  </conditionalFormatting>
  <conditionalFormatting sqref="F42">
    <cfRule type="expression" dxfId="25" priority="26">
      <formula>$H$187:$I$187=0</formula>
    </cfRule>
  </conditionalFormatting>
  <conditionalFormatting sqref="F43">
    <cfRule type="expression" dxfId="24" priority="25">
      <formula>$H$188:$I$188=0</formula>
    </cfRule>
  </conditionalFormatting>
  <conditionalFormatting sqref="F44">
    <cfRule type="expression" dxfId="23" priority="24">
      <formula>$H$189:$I$189=0</formula>
    </cfRule>
  </conditionalFormatting>
  <conditionalFormatting sqref="F45">
    <cfRule type="expression" dxfId="22" priority="23">
      <formula>$H$190:$I$190=0</formula>
    </cfRule>
  </conditionalFormatting>
  <conditionalFormatting sqref="F46">
    <cfRule type="expression" dxfId="21" priority="22" stopIfTrue="1">
      <formula>$H$191:$I$191=0</formula>
    </cfRule>
  </conditionalFormatting>
  <conditionalFormatting sqref="F47">
    <cfRule type="expression" dxfId="20" priority="21">
      <formula>$H$192:$I$192=0</formula>
    </cfRule>
  </conditionalFormatting>
  <conditionalFormatting sqref="F48">
    <cfRule type="expression" dxfId="19" priority="20">
      <formula>$H$193:$I$193=0</formula>
    </cfRule>
  </conditionalFormatting>
  <conditionalFormatting sqref="F49">
    <cfRule type="expression" dxfId="18" priority="19">
      <formula>$H$194:$I$194=0</formula>
    </cfRule>
  </conditionalFormatting>
  <conditionalFormatting sqref="F50">
    <cfRule type="expression" dxfId="17" priority="18">
      <formula>$H$195:$I$195=0</formula>
    </cfRule>
  </conditionalFormatting>
  <conditionalFormatting sqref="F51">
    <cfRule type="expression" dxfId="16" priority="17">
      <formula>$H$196:$I$196=0</formula>
    </cfRule>
  </conditionalFormatting>
  <conditionalFormatting sqref="F52">
    <cfRule type="expression" dxfId="15" priority="16">
      <formula>$H$197:$I$197=0</formula>
    </cfRule>
  </conditionalFormatting>
  <conditionalFormatting sqref="J5">
    <cfRule type="expression" dxfId="14" priority="15">
      <formula>$H$150:$I$150=0</formula>
    </cfRule>
  </conditionalFormatting>
  <conditionalFormatting sqref="J6:J39">
    <cfRule type="expression" dxfId="13" priority="14">
      <formula>$H$151:$I$151=0</formula>
    </cfRule>
  </conditionalFormatting>
  <conditionalFormatting sqref="J40">
    <cfRule type="expression" dxfId="12" priority="13">
      <formula>$H$185:$I$185=0</formula>
    </cfRule>
  </conditionalFormatting>
  <conditionalFormatting sqref="J41">
    <cfRule type="expression" dxfId="11" priority="12">
      <formula>$H$186:$I$186=0</formula>
    </cfRule>
  </conditionalFormatting>
  <conditionalFormatting sqref="J42">
    <cfRule type="expression" dxfId="10" priority="11">
      <formula>$H$187:$I$187=0</formula>
    </cfRule>
  </conditionalFormatting>
  <conditionalFormatting sqref="J43">
    <cfRule type="expression" dxfId="9" priority="10">
      <formula>$H$188:$I$188=0</formula>
    </cfRule>
  </conditionalFormatting>
  <conditionalFormatting sqref="J44">
    <cfRule type="expression" dxfId="8" priority="9">
      <formula>$H$189:$I$189=0</formula>
    </cfRule>
  </conditionalFormatting>
  <conditionalFormatting sqref="J45">
    <cfRule type="expression" dxfId="7" priority="8">
      <formula>$H$190:$I$190=0</formula>
    </cfRule>
  </conditionalFormatting>
  <conditionalFormatting sqref="J46">
    <cfRule type="expression" dxfId="6" priority="7" stopIfTrue="1">
      <formula>$H$191:$I$191=0</formula>
    </cfRule>
  </conditionalFormatting>
  <conditionalFormatting sqref="J47">
    <cfRule type="expression" dxfId="5" priority="6">
      <formula>$H$192:$I$192=0</formula>
    </cfRule>
  </conditionalFormatting>
  <conditionalFormatting sqref="J48">
    <cfRule type="expression" dxfId="4" priority="5">
      <formula>$H$193:$I$193=0</formula>
    </cfRule>
  </conditionalFormatting>
  <conditionalFormatting sqref="J49">
    <cfRule type="expression" dxfId="3" priority="4">
      <formula>$H$194:$I$194=0</formula>
    </cfRule>
  </conditionalFormatting>
  <conditionalFormatting sqref="J50">
    <cfRule type="expression" dxfId="2" priority="3">
      <formula>$H$195:$I$195=0</formula>
    </cfRule>
  </conditionalFormatting>
  <conditionalFormatting sqref="J51">
    <cfRule type="expression" dxfId="1" priority="2">
      <formula>$H$196:$I$196=0</formula>
    </cfRule>
  </conditionalFormatting>
  <conditionalFormatting sqref="J52">
    <cfRule type="expression" dxfId="0" priority="1">
      <formula>$H$197:$I$197=0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8305" r:id="rId4" name="Button 1">
              <controlPr defaultSize="0" print="0" autoFill="0" autoPict="0" macro="[1]!Create_new">
                <anchor moveWithCells="1" sizeWithCells="1">
                  <from>
                    <xdr:col>12</xdr:col>
                    <xdr:colOff>66675</xdr:colOff>
                    <xdr:row>25</xdr:row>
                    <xdr:rowOff>142875</xdr:rowOff>
                  </from>
                  <to>
                    <xdr:col>17</xdr:col>
                    <xdr:colOff>161925</xdr:colOff>
                    <xdr:row>29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96</vt:i4>
      </vt:variant>
      <vt:variant>
        <vt:lpstr>نطاقات تمت تسميتها</vt:lpstr>
      </vt:variant>
      <vt:variant>
        <vt:i4>192</vt:i4>
      </vt:variant>
    </vt:vector>
  </HeadingPairs>
  <TitlesOfParts>
    <vt:vector size="288" baseType="lpstr">
      <vt:lpstr>ن</vt:lpstr>
      <vt:lpstr>ن أ 15م</vt:lpstr>
      <vt:lpstr>ن أ 33</vt:lpstr>
      <vt:lpstr>ن أ 54</vt:lpstr>
      <vt:lpstr>ن أ 103م</vt:lpstr>
      <vt:lpstr>ن ب 186</vt:lpstr>
      <vt:lpstr>ن ب 230</vt:lpstr>
      <vt:lpstr>ن ب 231</vt:lpstr>
      <vt:lpstr>ن ت 75</vt:lpstr>
      <vt:lpstr>ن ت 76</vt:lpstr>
      <vt:lpstr>ن ت 77</vt:lpstr>
      <vt:lpstr>ن ج 15</vt:lpstr>
      <vt:lpstr>ن ح 144</vt:lpstr>
      <vt:lpstr>ن ح 163</vt:lpstr>
      <vt:lpstr>ن ح 167</vt:lpstr>
      <vt:lpstr>ن ح 181</vt:lpstr>
      <vt:lpstr>ن خ 333</vt:lpstr>
      <vt:lpstr>ن خ 332</vt:lpstr>
      <vt:lpstr>ن خ 303</vt:lpstr>
      <vt:lpstr>ن خ 244</vt:lpstr>
      <vt:lpstr>ن خ 244م</vt:lpstr>
      <vt:lpstr>ن خ 284</vt:lpstr>
      <vt:lpstr>ن خ 248</vt:lpstr>
      <vt:lpstr>ن خ 280م</vt:lpstr>
      <vt:lpstr>ن خ 289</vt:lpstr>
      <vt:lpstr>ن خ 291م</vt:lpstr>
      <vt:lpstr>ن خ 299</vt:lpstr>
      <vt:lpstr>ن خ 307</vt:lpstr>
      <vt:lpstr>ن خ 309</vt:lpstr>
      <vt:lpstr>ن خ 328</vt:lpstr>
      <vt:lpstr>ن خ 333م</vt:lpstr>
      <vt:lpstr>ن خ 250</vt:lpstr>
      <vt:lpstr>ن خ 252</vt:lpstr>
      <vt:lpstr>ن خ 300</vt:lpstr>
      <vt:lpstr>ن خ 320</vt:lpstr>
      <vt:lpstr>ن خ 327</vt:lpstr>
      <vt:lpstr>ن ر 31</vt:lpstr>
      <vt:lpstr>ن ر 38</vt:lpstr>
      <vt:lpstr>ن س 119</vt:lpstr>
      <vt:lpstr>ن س 154</vt:lpstr>
      <vt:lpstr>ن س 176</vt:lpstr>
      <vt:lpstr>ن س 180</vt:lpstr>
      <vt:lpstr>ن س 160</vt:lpstr>
      <vt:lpstr>ن ش 78</vt:lpstr>
      <vt:lpstr>ن ض 2</vt:lpstr>
      <vt:lpstr>ن ط 27</vt:lpstr>
      <vt:lpstr>ن ط 19</vt:lpstr>
      <vt:lpstr>ن ق 72</vt:lpstr>
      <vt:lpstr>ن ع 11</vt:lpstr>
      <vt:lpstr>ن ع 39</vt:lpstr>
      <vt:lpstr>ن ع 44</vt:lpstr>
      <vt:lpstr>ن ع 45</vt:lpstr>
      <vt:lpstr>ن ع 56</vt:lpstr>
      <vt:lpstr>ن غ 11</vt:lpstr>
      <vt:lpstr>ن غ 2</vt:lpstr>
      <vt:lpstr>ن ف 23</vt:lpstr>
      <vt:lpstr>ن ف 68</vt:lpstr>
      <vt:lpstr>ن ق 6</vt:lpstr>
      <vt:lpstr>ن ق 67</vt:lpstr>
      <vt:lpstr>ن ق 21</vt:lpstr>
      <vt:lpstr>ن ق 68</vt:lpstr>
      <vt:lpstr>ن ك 25</vt:lpstr>
      <vt:lpstr>ن ك 113</vt:lpstr>
      <vt:lpstr>ن ك 123</vt:lpstr>
      <vt:lpstr>ن ك 129</vt:lpstr>
      <vt:lpstr>ن ك 151</vt:lpstr>
      <vt:lpstr>ن م 165</vt:lpstr>
      <vt:lpstr>ن م199</vt:lpstr>
      <vt:lpstr>ن ك 172</vt:lpstr>
      <vt:lpstr>ن ك 172م</vt:lpstr>
      <vt:lpstr>ن ك 175</vt:lpstr>
      <vt:lpstr>ن م 108</vt:lpstr>
      <vt:lpstr>ن م 111</vt:lpstr>
      <vt:lpstr>ن م 123</vt:lpstr>
      <vt:lpstr>ن م 392م</vt:lpstr>
      <vt:lpstr>ن م 418</vt:lpstr>
      <vt:lpstr>ن م 420</vt:lpstr>
      <vt:lpstr>ن م 439</vt:lpstr>
      <vt:lpstr>ن م 466</vt:lpstr>
      <vt:lpstr>ن م 467</vt:lpstr>
      <vt:lpstr>ن م 472</vt:lpstr>
      <vt:lpstr>ن م 498م</vt:lpstr>
      <vt:lpstr>ن م 491م</vt:lpstr>
      <vt:lpstr>ن م 500</vt:lpstr>
      <vt:lpstr>ن م 501</vt:lpstr>
      <vt:lpstr>ن م 502</vt:lpstr>
      <vt:lpstr>ن م 510</vt:lpstr>
      <vt:lpstr>ن م 525</vt:lpstr>
      <vt:lpstr>ن م 530</vt:lpstr>
      <vt:lpstr>ن م 546</vt:lpstr>
      <vt:lpstr>ن م 561</vt:lpstr>
      <vt:lpstr>ن م 563</vt:lpstr>
      <vt:lpstr>ن م 565</vt:lpstr>
      <vt:lpstr>ن م 567</vt:lpstr>
      <vt:lpstr>ن م 573</vt:lpstr>
      <vt:lpstr>اجمالى منوعات</vt:lpstr>
      <vt:lpstr>'اجمالى منوعات'!Print_Area</vt:lpstr>
      <vt:lpstr>ن!Print_Area</vt:lpstr>
      <vt:lpstr>'ن أ 103م'!Print_Area</vt:lpstr>
      <vt:lpstr>'ن أ 15م'!Print_Area</vt:lpstr>
      <vt:lpstr>'ن أ 33'!Print_Area</vt:lpstr>
      <vt:lpstr>'ن أ 54'!Print_Area</vt:lpstr>
      <vt:lpstr>'ن ب 186'!Print_Area</vt:lpstr>
      <vt:lpstr>'ن ب 230'!Print_Area</vt:lpstr>
      <vt:lpstr>'ن ب 231'!Print_Area</vt:lpstr>
      <vt:lpstr>'ن ت 75'!Print_Area</vt:lpstr>
      <vt:lpstr>'ن ت 76'!Print_Area</vt:lpstr>
      <vt:lpstr>'ن ت 77'!Print_Area</vt:lpstr>
      <vt:lpstr>'ن ج 15'!Print_Area</vt:lpstr>
      <vt:lpstr>'ن ح 144'!Print_Area</vt:lpstr>
      <vt:lpstr>'ن ح 163'!Print_Area</vt:lpstr>
      <vt:lpstr>'ن ح 167'!Print_Area</vt:lpstr>
      <vt:lpstr>'ن ح 181'!Print_Area</vt:lpstr>
      <vt:lpstr>'ن خ 244'!Print_Area</vt:lpstr>
      <vt:lpstr>'ن خ 244م'!Print_Area</vt:lpstr>
      <vt:lpstr>'ن خ 248'!Print_Area</vt:lpstr>
      <vt:lpstr>'ن خ 250'!Print_Area</vt:lpstr>
      <vt:lpstr>'ن خ 252'!Print_Area</vt:lpstr>
      <vt:lpstr>'ن خ 280م'!Print_Area</vt:lpstr>
      <vt:lpstr>'ن خ 284'!Print_Area</vt:lpstr>
      <vt:lpstr>'ن خ 289'!Print_Area</vt:lpstr>
      <vt:lpstr>'ن خ 291م'!Print_Area</vt:lpstr>
      <vt:lpstr>'ن خ 299'!Print_Area</vt:lpstr>
      <vt:lpstr>'ن خ 300'!Print_Area</vt:lpstr>
      <vt:lpstr>'ن خ 303'!Print_Area</vt:lpstr>
      <vt:lpstr>'ن خ 307'!Print_Area</vt:lpstr>
      <vt:lpstr>'ن خ 309'!Print_Area</vt:lpstr>
      <vt:lpstr>'ن خ 320'!Print_Area</vt:lpstr>
      <vt:lpstr>'ن خ 327'!Print_Area</vt:lpstr>
      <vt:lpstr>'ن خ 328'!Print_Area</vt:lpstr>
      <vt:lpstr>'ن خ 332'!Print_Area</vt:lpstr>
      <vt:lpstr>'ن خ 333'!Print_Area</vt:lpstr>
      <vt:lpstr>'ن خ 333م'!Print_Area</vt:lpstr>
      <vt:lpstr>'ن ر 31'!Print_Area</vt:lpstr>
      <vt:lpstr>'ن ر 38'!Print_Area</vt:lpstr>
      <vt:lpstr>'ن س 119'!Print_Area</vt:lpstr>
      <vt:lpstr>'ن س 154'!Print_Area</vt:lpstr>
      <vt:lpstr>'ن س 160'!Print_Area</vt:lpstr>
      <vt:lpstr>'ن س 176'!Print_Area</vt:lpstr>
      <vt:lpstr>'ن س 180'!Print_Area</vt:lpstr>
      <vt:lpstr>'ن ش 78'!Print_Area</vt:lpstr>
      <vt:lpstr>'ن ض 2'!Print_Area</vt:lpstr>
      <vt:lpstr>'ن ط 19'!Print_Area</vt:lpstr>
      <vt:lpstr>'ن ط 27'!Print_Area</vt:lpstr>
      <vt:lpstr>'ن ع 11'!Print_Area</vt:lpstr>
      <vt:lpstr>'ن ع 39'!Print_Area</vt:lpstr>
      <vt:lpstr>'ن ع 44'!Print_Area</vt:lpstr>
      <vt:lpstr>'ن ع 45'!Print_Area</vt:lpstr>
      <vt:lpstr>'ن ع 56'!Print_Area</vt:lpstr>
      <vt:lpstr>'ن غ 11'!Print_Area</vt:lpstr>
      <vt:lpstr>'ن غ 2'!Print_Area</vt:lpstr>
      <vt:lpstr>'ن ف 23'!Print_Area</vt:lpstr>
      <vt:lpstr>'ن ف 68'!Print_Area</vt:lpstr>
      <vt:lpstr>'ن ق 21'!Print_Area</vt:lpstr>
      <vt:lpstr>'ن ق 6'!Print_Area</vt:lpstr>
      <vt:lpstr>'ن ق 67'!Print_Area</vt:lpstr>
      <vt:lpstr>'ن ق 68'!Print_Area</vt:lpstr>
      <vt:lpstr>'ن ق 72'!Print_Area</vt:lpstr>
      <vt:lpstr>'ن ك 113'!Print_Area</vt:lpstr>
      <vt:lpstr>'ن ك 123'!Print_Area</vt:lpstr>
      <vt:lpstr>'ن ك 129'!Print_Area</vt:lpstr>
      <vt:lpstr>'ن ك 151'!Print_Area</vt:lpstr>
      <vt:lpstr>'ن ك 172'!Print_Area</vt:lpstr>
      <vt:lpstr>'ن ك 172م'!Print_Area</vt:lpstr>
      <vt:lpstr>'ن ك 175'!Print_Area</vt:lpstr>
      <vt:lpstr>'ن ك 25'!Print_Area</vt:lpstr>
      <vt:lpstr>'ن م 108'!Print_Area</vt:lpstr>
      <vt:lpstr>'ن م 111'!Print_Area</vt:lpstr>
      <vt:lpstr>'ن م 123'!Print_Area</vt:lpstr>
      <vt:lpstr>'ن م 165'!Print_Area</vt:lpstr>
      <vt:lpstr>'ن م 392م'!Print_Area</vt:lpstr>
      <vt:lpstr>'ن م 418'!Print_Area</vt:lpstr>
      <vt:lpstr>'ن م 420'!Print_Area</vt:lpstr>
      <vt:lpstr>'ن م 439'!Print_Area</vt:lpstr>
      <vt:lpstr>'ن م 466'!Print_Area</vt:lpstr>
      <vt:lpstr>'ن م 467'!Print_Area</vt:lpstr>
      <vt:lpstr>'ن م 472'!Print_Area</vt:lpstr>
      <vt:lpstr>'ن م 491م'!Print_Area</vt:lpstr>
      <vt:lpstr>'ن م 498م'!Print_Area</vt:lpstr>
      <vt:lpstr>'ن م 500'!Print_Area</vt:lpstr>
      <vt:lpstr>'ن م 501'!Print_Area</vt:lpstr>
      <vt:lpstr>'ن م 502'!Print_Area</vt:lpstr>
      <vt:lpstr>'ن م 510'!Print_Area</vt:lpstr>
      <vt:lpstr>'ن م 525'!Print_Area</vt:lpstr>
      <vt:lpstr>'ن م 530'!Print_Area</vt:lpstr>
      <vt:lpstr>'ن م 546'!Print_Area</vt:lpstr>
      <vt:lpstr>'ن م 561'!Print_Area</vt:lpstr>
      <vt:lpstr>'ن م 563'!Print_Area</vt:lpstr>
      <vt:lpstr>'ن م 565'!Print_Area</vt:lpstr>
      <vt:lpstr>'ن م 567'!Print_Area</vt:lpstr>
      <vt:lpstr>'ن م 573'!Print_Area</vt:lpstr>
      <vt:lpstr>'ن م199'!Print_Area</vt:lpstr>
      <vt:lpstr>'اجمالى منوعات'!Print_Titles</vt:lpstr>
      <vt:lpstr>ن!Print_Titles</vt:lpstr>
      <vt:lpstr>'ن أ 103م'!Print_Titles</vt:lpstr>
      <vt:lpstr>'ن أ 15م'!Print_Titles</vt:lpstr>
      <vt:lpstr>'ن أ 33'!Print_Titles</vt:lpstr>
      <vt:lpstr>'ن أ 54'!Print_Titles</vt:lpstr>
      <vt:lpstr>'ن ب 186'!Print_Titles</vt:lpstr>
      <vt:lpstr>'ن ب 230'!Print_Titles</vt:lpstr>
      <vt:lpstr>'ن ب 231'!Print_Titles</vt:lpstr>
      <vt:lpstr>'ن ت 75'!Print_Titles</vt:lpstr>
      <vt:lpstr>'ن ت 76'!Print_Titles</vt:lpstr>
      <vt:lpstr>'ن ت 77'!Print_Titles</vt:lpstr>
      <vt:lpstr>'ن ج 15'!Print_Titles</vt:lpstr>
      <vt:lpstr>'ن ح 144'!Print_Titles</vt:lpstr>
      <vt:lpstr>'ن ح 163'!Print_Titles</vt:lpstr>
      <vt:lpstr>'ن ح 167'!Print_Titles</vt:lpstr>
      <vt:lpstr>'ن ح 181'!Print_Titles</vt:lpstr>
      <vt:lpstr>'ن خ 244'!Print_Titles</vt:lpstr>
      <vt:lpstr>'ن خ 244م'!Print_Titles</vt:lpstr>
      <vt:lpstr>'ن خ 248'!Print_Titles</vt:lpstr>
      <vt:lpstr>'ن خ 250'!Print_Titles</vt:lpstr>
      <vt:lpstr>'ن خ 252'!Print_Titles</vt:lpstr>
      <vt:lpstr>'ن خ 280م'!Print_Titles</vt:lpstr>
      <vt:lpstr>'ن خ 284'!Print_Titles</vt:lpstr>
      <vt:lpstr>'ن خ 289'!Print_Titles</vt:lpstr>
      <vt:lpstr>'ن خ 291م'!Print_Titles</vt:lpstr>
      <vt:lpstr>'ن خ 299'!Print_Titles</vt:lpstr>
      <vt:lpstr>'ن خ 300'!Print_Titles</vt:lpstr>
      <vt:lpstr>'ن خ 303'!Print_Titles</vt:lpstr>
      <vt:lpstr>'ن خ 307'!Print_Titles</vt:lpstr>
      <vt:lpstr>'ن خ 309'!Print_Titles</vt:lpstr>
      <vt:lpstr>'ن خ 320'!Print_Titles</vt:lpstr>
      <vt:lpstr>'ن خ 327'!Print_Titles</vt:lpstr>
      <vt:lpstr>'ن خ 328'!Print_Titles</vt:lpstr>
      <vt:lpstr>'ن خ 332'!Print_Titles</vt:lpstr>
      <vt:lpstr>'ن خ 333'!Print_Titles</vt:lpstr>
      <vt:lpstr>'ن خ 333م'!Print_Titles</vt:lpstr>
      <vt:lpstr>'ن ر 31'!Print_Titles</vt:lpstr>
      <vt:lpstr>'ن ر 38'!Print_Titles</vt:lpstr>
      <vt:lpstr>'ن س 119'!Print_Titles</vt:lpstr>
      <vt:lpstr>'ن س 154'!Print_Titles</vt:lpstr>
      <vt:lpstr>'ن س 160'!Print_Titles</vt:lpstr>
      <vt:lpstr>'ن س 176'!Print_Titles</vt:lpstr>
      <vt:lpstr>'ن س 180'!Print_Titles</vt:lpstr>
      <vt:lpstr>'ن ش 78'!Print_Titles</vt:lpstr>
      <vt:lpstr>'ن ض 2'!Print_Titles</vt:lpstr>
      <vt:lpstr>'ن ط 19'!Print_Titles</vt:lpstr>
      <vt:lpstr>'ن ط 27'!Print_Titles</vt:lpstr>
      <vt:lpstr>'ن ع 11'!Print_Titles</vt:lpstr>
      <vt:lpstr>'ن ع 39'!Print_Titles</vt:lpstr>
      <vt:lpstr>'ن ع 44'!Print_Titles</vt:lpstr>
      <vt:lpstr>'ن ع 45'!Print_Titles</vt:lpstr>
      <vt:lpstr>'ن ع 56'!Print_Titles</vt:lpstr>
      <vt:lpstr>'ن غ 11'!Print_Titles</vt:lpstr>
      <vt:lpstr>'ن غ 2'!Print_Titles</vt:lpstr>
      <vt:lpstr>'ن ف 23'!Print_Titles</vt:lpstr>
      <vt:lpstr>'ن ف 68'!Print_Titles</vt:lpstr>
      <vt:lpstr>'ن ق 21'!Print_Titles</vt:lpstr>
      <vt:lpstr>'ن ق 6'!Print_Titles</vt:lpstr>
      <vt:lpstr>'ن ق 67'!Print_Titles</vt:lpstr>
      <vt:lpstr>'ن ق 68'!Print_Titles</vt:lpstr>
      <vt:lpstr>'ن ق 72'!Print_Titles</vt:lpstr>
      <vt:lpstr>'ن ك 113'!Print_Titles</vt:lpstr>
      <vt:lpstr>'ن ك 123'!Print_Titles</vt:lpstr>
      <vt:lpstr>'ن ك 129'!Print_Titles</vt:lpstr>
      <vt:lpstr>'ن ك 151'!Print_Titles</vt:lpstr>
      <vt:lpstr>'ن ك 172'!Print_Titles</vt:lpstr>
      <vt:lpstr>'ن ك 172م'!Print_Titles</vt:lpstr>
      <vt:lpstr>'ن ك 175'!Print_Titles</vt:lpstr>
      <vt:lpstr>'ن ك 25'!Print_Titles</vt:lpstr>
      <vt:lpstr>'ن م 108'!Print_Titles</vt:lpstr>
      <vt:lpstr>'ن م 111'!Print_Titles</vt:lpstr>
      <vt:lpstr>'ن م 123'!Print_Titles</vt:lpstr>
      <vt:lpstr>'ن م 165'!Print_Titles</vt:lpstr>
      <vt:lpstr>'ن م 392م'!Print_Titles</vt:lpstr>
      <vt:lpstr>'ن م 418'!Print_Titles</vt:lpstr>
      <vt:lpstr>'ن م 420'!Print_Titles</vt:lpstr>
      <vt:lpstr>'ن م 439'!Print_Titles</vt:lpstr>
      <vt:lpstr>'ن م 466'!Print_Titles</vt:lpstr>
      <vt:lpstr>'ن م 467'!Print_Titles</vt:lpstr>
      <vt:lpstr>'ن م 472'!Print_Titles</vt:lpstr>
      <vt:lpstr>'ن م 491م'!Print_Titles</vt:lpstr>
      <vt:lpstr>'ن م 498م'!Print_Titles</vt:lpstr>
      <vt:lpstr>'ن م 500'!Print_Titles</vt:lpstr>
      <vt:lpstr>'ن م 501'!Print_Titles</vt:lpstr>
      <vt:lpstr>'ن م 502'!Print_Titles</vt:lpstr>
      <vt:lpstr>'ن م 510'!Print_Titles</vt:lpstr>
      <vt:lpstr>'ن م 525'!Print_Titles</vt:lpstr>
      <vt:lpstr>'ن م 530'!Print_Titles</vt:lpstr>
      <vt:lpstr>'ن م 546'!Print_Titles</vt:lpstr>
      <vt:lpstr>'ن م 561'!Print_Titles</vt:lpstr>
      <vt:lpstr>'ن م 563'!Print_Titles</vt:lpstr>
      <vt:lpstr>'ن م 565'!Print_Titles</vt:lpstr>
      <vt:lpstr>'ن م 567'!Print_Titles</vt:lpstr>
      <vt:lpstr>'ن م 573'!Print_Titles</vt:lpstr>
      <vt:lpstr>'ن م199'!Print_Titles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M.HASHEM</dc:creator>
  <cp:lastModifiedBy>mazen&amp;mryam</cp:lastModifiedBy>
  <cp:lastPrinted>2014-10-26T18:34:46Z</cp:lastPrinted>
  <dcterms:created xsi:type="dcterms:W3CDTF">2014-09-02T10:00:59Z</dcterms:created>
  <dcterms:modified xsi:type="dcterms:W3CDTF">2014-10-26T18:41:26Z</dcterms:modified>
</cp:coreProperties>
</file>